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9320" windowHeight="9915"/>
  </bookViews>
  <sheets>
    <sheet name="3 кв 2012" sheetId="4" r:id="rId1"/>
    <sheet name="4 кв 2010" sheetId="1" r:id="rId2"/>
    <sheet name="4 кв 2011" sheetId="3" r:id="rId3"/>
  </sheets>
  <definedNames>
    <definedName name="_xlnm._FilterDatabase" localSheetId="0" hidden="1">'3 кв 2012'!$A$15:$S$20</definedName>
    <definedName name="_xlnm._FilterDatabase" localSheetId="1" hidden="1">'4 кв 2010'!$A$13:$AA$18</definedName>
    <definedName name="_xlnm._FilterDatabase" localSheetId="2" hidden="1">'4 кв 2011'!$A$15:$S$20</definedName>
    <definedName name="_xlnm.Print_Titles" localSheetId="0">'3 кв 2012'!$14:$15</definedName>
    <definedName name="_xlnm.Print_Titles" localSheetId="1">'4 кв 2010'!$12:$13</definedName>
    <definedName name="_xlnm.Print_Titles" localSheetId="2">'4 кв 2011'!$14:$15</definedName>
    <definedName name="_xlnm.Print_Area" localSheetId="0">'3 кв 2012'!$A$1:$F$32</definedName>
    <definedName name="_xlnm.Print_Area" localSheetId="1">'4 кв 2010'!$A$1:$F$30</definedName>
    <definedName name="_xlnm.Print_Area" localSheetId="2">'4 кв 2011'!$A$1:$F$32</definedName>
  </definedNames>
  <calcPr calcId="125725"/>
</workbook>
</file>

<file path=xl/calcChain.xml><?xml version="1.0" encoding="utf-8"?>
<calcChain xmlns="http://schemas.openxmlformats.org/spreadsheetml/2006/main">
  <c r="F19" i="4"/>
  <c r="E19"/>
  <c r="F17" i="1"/>
  <c r="I14"/>
  <c r="I16"/>
  <c r="I17"/>
  <c r="A12" i="4" l="1"/>
  <c r="F18" i="1"/>
  <c r="H24" i="4"/>
  <c r="H22" i="1"/>
  <c r="F16"/>
  <c r="F14"/>
  <c r="R23"/>
  <c r="W23" s="1"/>
  <c r="P23" s="1"/>
  <c r="W21"/>
  <c r="O21" s="1"/>
  <c r="O22" s="1"/>
  <c r="O23" l="1"/>
  <c r="Q23" s="1"/>
  <c r="V20"/>
  <c r="S20"/>
  <c r="O20" s="1"/>
  <c r="P20"/>
  <c r="Q20" l="1"/>
  <c r="E31" i="3" l="1"/>
  <c r="E31" i="4"/>
  <c r="A22"/>
  <c r="A22" i="3"/>
  <c r="A17"/>
  <c r="A18"/>
  <c r="A19"/>
  <c r="A20"/>
  <c r="A16"/>
  <c r="H24"/>
  <c r="G24" i="4"/>
  <c r="G45" l="1"/>
  <c r="G27"/>
  <c r="A24"/>
  <c r="A25" s="1"/>
  <c r="A26" s="1"/>
  <c r="A27" s="1"/>
  <c r="M20"/>
  <c r="J20"/>
  <c r="H20"/>
  <c r="F20"/>
  <c r="H38" s="1"/>
  <c r="E20"/>
  <c r="D20"/>
  <c r="B20"/>
  <c r="A20"/>
  <c r="M19"/>
  <c r="J19"/>
  <c r="H19"/>
  <c r="D19"/>
  <c r="B19"/>
  <c r="A19"/>
  <c r="J18"/>
  <c r="F18"/>
  <c r="E18"/>
  <c r="D18"/>
  <c r="B18"/>
  <c r="A18"/>
  <c r="M17"/>
  <c r="L17"/>
  <c r="J17"/>
  <c r="F17"/>
  <c r="E17"/>
  <c r="D17"/>
  <c r="B17"/>
  <c r="A17"/>
  <c r="J16"/>
  <c r="F16"/>
  <c r="E16"/>
  <c r="D16"/>
  <c r="B16"/>
  <c r="A16"/>
  <c r="C38"/>
  <c r="G24" i="3"/>
  <c r="G22" i="1"/>
  <c r="F22" i="4" l="1"/>
  <c r="F23" s="1"/>
  <c r="S18" i="1"/>
  <c r="K20" i="4" s="1"/>
  <c r="S15" i="1"/>
  <c r="K17" i="4" s="1"/>
  <c r="D38" s="1"/>
  <c r="S14" i="1"/>
  <c r="K16" i="4" l="1"/>
  <c r="E38" s="1"/>
  <c r="L14" i="1"/>
  <c r="A12" i="3" l="1"/>
  <c r="T18" i="1" l="1"/>
  <c r="L20" i="4" s="1"/>
  <c r="D36" i="1"/>
  <c r="S16"/>
  <c r="S17"/>
  <c r="K19" i="4" s="1"/>
  <c r="F38" s="1"/>
  <c r="K16" i="3"/>
  <c r="P15" i="1"/>
  <c r="L17"/>
  <c r="P17"/>
  <c r="P14"/>
  <c r="N14"/>
  <c r="J17"/>
  <c r="N17" s="1"/>
  <c r="J16"/>
  <c r="N16" s="1"/>
  <c r="J15"/>
  <c r="L15" s="1"/>
  <c r="K17" i="3"/>
  <c r="P16" i="1" l="1"/>
  <c r="L16"/>
  <c r="N15"/>
  <c r="K18" i="4"/>
  <c r="F22" i="1"/>
  <c r="T17"/>
  <c r="L19" i="4" s="1"/>
  <c r="T15" i="1"/>
  <c r="T16"/>
  <c r="L18" i="4" s="1"/>
  <c r="T14" i="1"/>
  <c r="L16" i="4" s="1"/>
  <c r="F24" l="1"/>
  <c r="F25" s="1"/>
  <c r="F27" s="1"/>
  <c r="G38"/>
  <c r="I38" s="1"/>
  <c r="F28"/>
  <c r="F26"/>
  <c r="U16" i="1"/>
  <c r="M18" i="4" s="1"/>
  <c r="F20" i="3" l="1"/>
  <c r="E20"/>
  <c r="D20"/>
  <c r="B20"/>
  <c r="F19" l="1"/>
  <c r="E19"/>
  <c r="D19"/>
  <c r="B19"/>
  <c r="K20"/>
  <c r="M20"/>
  <c r="J20"/>
  <c r="K19"/>
  <c r="M19"/>
  <c r="J19"/>
  <c r="K18"/>
  <c r="J18"/>
  <c r="F18"/>
  <c r="E18"/>
  <c r="D18"/>
  <c r="B18"/>
  <c r="J17"/>
  <c r="F17"/>
  <c r="E17"/>
  <c r="D17"/>
  <c r="B17"/>
  <c r="L18"/>
  <c r="L19"/>
  <c r="L20"/>
  <c r="L16"/>
  <c r="J16"/>
  <c r="F16"/>
  <c r="E16"/>
  <c r="D16"/>
  <c r="B16"/>
  <c r="G45"/>
  <c r="G27"/>
  <c r="A24"/>
  <c r="A25" s="1"/>
  <c r="A26" s="1"/>
  <c r="A27" s="1"/>
  <c r="H20"/>
  <c r="H38"/>
  <c r="H19"/>
  <c r="H36" i="1"/>
  <c r="D38" i="3" l="1"/>
  <c r="G38"/>
  <c r="F36" i="1"/>
  <c r="E36"/>
  <c r="G36"/>
  <c r="F24" i="3"/>
  <c r="E38"/>
  <c r="F22"/>
  <c r="F38"/>
  <c r="I36" i="1" l="1"/>
  <c r="I38" i="3"/>
  <c r="F23"/>
  <c r="F25" s="1"/>
  <c r="F27" s="1"/>
  <c r="F26" l="1"/>
  <c r="F28"/>
  <c r="A22" i="1" l="1"/>
  <c r="A23" s="1"/>
  <c r="A24" s="1"/>
  <c r="A25" s="1"/>
  <c r="F20"/>
  <c r="M18" i="3" l="1"/>
  <c r="G43" i="1"/>
  <c r="G25"/>
  <c r="H18"/>
  <c r="H17"/>
  <c r="V13"/>
  <c r="V12"/>
  <c r="M17" i="3" l="1"/>
  <c r="L17"/>
  <c r="F21" i="1"/>
  <c r="F23" s="1"/>
  <c r="F25" s="1"/>
  <c r="F26" s="1"/>
  <c r="F24" l="1"/>
  <c r="C38" i="3"/>
  <c r="C36" i="1"/>
</calcChain>
</file>

<file path=xl/sharedStrings.xml><?xml version="1.0" encoding="utf-8"?>
<sst xmlns="http://schemas.openxmlformats.org/spreadsheetml/2006/main" count="142" uniqueCount="71">
  <si>
    <t>"Утверждаю"</t>
  </si>
  <si>
    <t>Заместитель директора</t>
  </si>
  <si>
    <t xml:space="preserve"> по капитальному строительству</t>
  </si>
  <si>
    <t>филиала ОАО "МРСК Центра" - "Белгородэнерго"</t>
  </si>
  <si>
    <t xml:space="preserve">                            _____________________Леваков Г.Г.</t>
  </si>
  <si>
    <t>СМЕТА</t>
  </si>
  <si>
    <t>№ п/п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</si>
  <si>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</si>
  <si>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цен на проектные работы для строительства объектов энергетики</t>
  </si>
  <si>
    <t>Расчет стоимости а+в или (объем стр.-монт. Работ х проц. Работ) или кол-во х цена тыс. руб.</t>
  </si>
  <si>
    <t>Стоимость, рублей</t>
  </si>
  <si>
    <t>ОПН-10/(9,5-13,5)/10/400 I УХЛ1</t>
  </si>
  <si>
    <t>рек-ия</t>
  </si>
  <si>
    <t>длина</t>
  </si>
  <si>
    <t>РЛКВ-1-C-10.lV/400 УХЛ1</t>
  </si>
  <si>
    <t>Итого:</t>
  </si>
  <si>
    <t>Стоимость проектных работ в ценах 2001 года</t>
  </si>
  <si>
    <t>Стоимость проектных работ в ценах 4 квартала 2010 года, К=3,13</t>
  </si>
  <si>
    <t>Топосъемка</t>
  </si>
  <si>
    <t>Расчёт 1</t>
  </si>
  <si>
    <t>Итого по смете без НДС</t>
  </si>
  <si>
    <t>НДС 18%</t>
  </si>
  <si>
    <t>ВСЕГО с НДС</t>
  </si>
  <si>
    <t>Всего с НДС и снижением на 10 %</t>
  </si>
  <si>
    <t>Составил</t>
  </si>
  <si>
    <t>_________________________</t>
  </si>
  <si>
    <t>(фамилия и подпись)</t>
  </si>
  <si>
    <t>Наименование объекта</t>
  </si>
  <si>
    <t>Сметная стоимость, тыс. руб. с НДС</t>
  </si>
  <si>
    <t>Итого 
тыс. руб.
с НДС:</t>
  </si>
  <si>
    <t xml:space="preserve"> ВЛ 6-10 кВ</t>
  </si>
  <si>
    <t>ВЛ 0,4 кВ</t>
  </si>
  <si>
    <t xml:space="preserve"> КЛ 6-10 кВ </t>
  </si>
  <si>
    <t>КЛ 0,4 кВ</t>
  </si>
  <si>
    <t>ТП 10/0,4</t>
  </si>
  <si>
    <t>Стоимость проектных работ в ценах 4 квартала 2011 года, К=3,31</t>
  </si>
  <si>
    <t>стоимость</t>
  </si>
  <si>
    <t>Проверка</t>
  </si>
  <si>
    <t>Справочник базовых цен на проектные работы для строительства "Объекты энергетики", утвержден приказом ОАО РАО "ЕЭС России" от 10.02.03г. № 39 табл. 11</t>
  </si>
  <si>
    <t>Составила</t>
  </si>
  <si>
    <t>Совместная подвеска</t>
  </si>
  <si>
    <t>Строительство</t>
  </si>
  <si>
    <t>демонтаж</t>
  </si>
  <si>
    <t>Реконструкция</t>
  </si>
  <si>
    <t>руб</t>
  </si>
  <si>
    <t>длина лющая</t>
  </si>
  <si>
    <t>ГЕЛИОС</t>
  </si>
  <si>
    <t>Строительство ВЛЗ 10 кВ L= 0,6 км.  Демонтаж ВЛ 10 - 12 км. Стоимость строительства в ценах 2001 года  0,660  млн.руб.</t>
  </si>
  <si>
    <t>Справочник базовых цен на проектные работы для строительства "Объекты энергетики", утвержден приказом ОАО РАО "ЕЭС России" от 10.02.03г. № 39 табл. 11. К=1,1 (выбор трассы и согласование проекта)
К = 2,4 (проектирование электрических сетей напряжением 0,4 кВ с применением самонесущих изолированных проводов    (СИП))</t>
  </si>
  <si>
    <t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11 К=1,1 (выбор трассы и согласование проекта)
К=2,1 (Стоимость проектирования воздушных линий напряжением 6–20 кВ с применением защищенных проводов (ВЛЗ) ) </t>
  </si>
  <si>
    <t>(39-(39-28)/(1,0-0,6)*(1,0-0,660))*1000*2,1*1,1</t>
  </si>
  <si>
    <t>Стоимость проектных работ в ценах 3 квартала 2012 года, К=3,46</t>
  </si>
  <si>
    <t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12; К=1,1 - выбор трассы и согласование проекта,
</t>
  </si>
  <si>
    <t>11748,65*(25)</t>
  </si>
  <si>
    <t>Бахмутова Н.А.</t>
  </si>
  <si>
    <t xml:space="preserve">на проектирование строительства электрических сетей 
для электроснабжения микрорайона ИЖС «Стрелецкое-73»
</t>
  </si>
  <si>
    <t>КТП250</t>
  </si>
  <si>
    <t>шт</t>
  </si>
  <si>
    <t>РТП</t>
  </si>
  <si>
    <t>Ячейка К - 59 (с ВВ и микропроц. Сириус)</t>
  </si>
  <si>
    <r>
      <t xml:space="preserve">Строительство КЛ 0,4 кВ L=35 км.   Стоимость строительства в ценах 2001 года </t>
    </r>
    <r>
      <rPr>
        <sz val="11"/>
        <color rgb="FFFF0000"/>
        <rFont val="Times New Roman"/>
        <family val="1"/>
        <charset val="204"/>
      </rPr>
      <t xml:space="preserve"> 9,520</t>
    </r>
    <r>
      <rPr>
        <sz val="11"/>
        <rFont val="Times New Roman"/>
        <family val="1"/>
        <charset val="204"/>
      </rPr>
      <t xml:space="preserve">  млн.руб.</t>
    </r>
  </si>
  <si>
    <r>
      <t xml:space="preserve">Строительство  КТП 250 кВА - 35 шт.   Стоимость строительства в ценах 2001 г. </t>
    </r>
    <r>
      <rPr>
        <sz val="11"/>
        <color rgb="FFFF0000"/>
        <rFont val="Times New Roman"/>
        <family val="1"/>
        <charset val="204"/>
      </rPr>
      <t>- 4,515</t>
    </r>
    <r>
      <rPr>
        <sz val="11"/>
        <rFont val="Times New Roman"/>
        <family val="1"/>
        <charset val="204"/>
      </rPr>
      <t xml:space="preserve"> млн.руб. Строительство РТП - 2 шт.. Стоимость строительства в ценах 2001 г. -</t>
    </r>
    <r>
      <rPr>
        <sz val="11"/>
        <color rgb="FFFF0000"/>
        <rFont val="Times New Roman"/>
        <family val="1"/>
        <charset val="204"/>
      </rPr>
      <t xml:space="preserve"> 9,019</t>
    </r>
    <r>
      <rPr>
        <sz val="11"/>
        <rFont val="Times New Roman"/>
        <family val="1"/>
        <charset val="204"/>
      </rPr>
      <t xml:space="preserve"> млн.руб. Установка двух ячеек 10 кВ в РУ 10 кВ ПС 110 кВ «Северная». Стоимость строительства в ценах 2001 г. - </t>
    </r>
    <r>
      <rPr>
        <sz val="11"/>
        <color rgb="FFFF0000"/>
        <rFont val="Times New Roman"/>
        <family val="1"/>
        <charset val="204"/>
      </rPr>
      <t xml:space="preserve">0,409123 </t>
    </r>
    <r>
      <rPr>
        <sz val="11"/>
        <rFont val="Times New Roman"/>
        <family val="1"/>
        <charset val="204"/>
      </rPr>
      <t xml:space="preserve">млн.руб. </t>
    </r>
  </si>
  <si>
    <t>((78*22,149)/4)*1000*2,4*1,1</t>
  </si>
  <si>
    <t>(475-(475-437)/(10-9)*(10-9,52))*1000*1,1</t>
  </si>
  <si>
    <r>
      <t xml:space="preserve">Строительство КЛ 10  кВ L= 60 км.   Стоимость строительства в ценах 2001 года  </t>
    </r>
    <r>
      <rPr>
        <sz val="11"/>
        <color rgb="FFFF0000"/>
        <rFont val="Times New Roman"/>
        <family val="1"/>
        <charset val="204"/>
      </rPr>
      <t>20,115</t>
    </r>
    <r>
      <rPr>
        <sz val="11"/>
        <rFont val="Times New Roman"/>
        <family val="1"/>
        <charset val="204"/>
      </rPr>
      <t xml:space="preserve"> млн.руб.</t>
    </r>
  </si>
  <si>
    <t>Справочник базовых цен на проектные работы для строительства "Объекты энергетики", утвержден приказом ОАО РАО "ЕЭС России" от 10.02.03г. № 39 табл. 12;  К=1,1 - выбор трассы и согласование проекта,</t>
  </si>
  <si>
    <t>(456*(4,515+9,019)/10,0)*1000+((1,16*0,409)/12)*1000000</t>
  </si>
  <si>
    <t>11088,22*(115+35+60)</t>
  </si>
  <si>
    <t>12 270,03*(115+35+60)</t>
  </si>
  <si>
    <r>
      <t xml:space="preserve">Строительство ВЛИ 0,4 кВ L= 115 км.   Стоимость строительства в ценах 2001 года  </t>
    </r>
    <r>
      <rPr>
        <sz val="11"/>
        <color rgb="FFFF0000"/>
        <rFont val="Times New Roman"/>
        <family val="1"/>
        <charset val="204"/>
      </rPr>
      <t xml:space="preserve">22,149  </t>
    </r>
    <r>
      <rPr>
        <sz val="11"/>
        <rFont val="Times New Roman"/>
        <family val="1"/>
        <charset val="204"/>
      </rPr>
      <t>млн.руб.</t>
    </r>
  </si>
  <si>
    <t>(475*20,115/10,0)*1000*1,1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</si>
</sst>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37"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color rgb="FF7030A0"/>
      <name val="Times New Roman"/>
      <family val="1"/>
      <charset val="204"/>
    </font>
    <font>
      <b/>
      <sz val="9"/>
      <color rgb="FF7030A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0"/>
      <color rgb="FF7030A0"/>
      <name val="Arial Cyr"/>
      <charset val="204"/>
    </font>
    <font>
      <sz val="7"/>
      <name val="Arial Cyr"/>
      <charset val="204"/>
    </font>
    <font>
      <sz val="10"/>
      <color rgb="FF00B05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3" tint="0.39997558519241921"/>
      <name val="Arial Cyr"/>
      <charset val="204"/>
    </font>
    <font>
      <b/>
      <sz val="11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0"/>
      <color indexed="17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3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0" fontId="3" fillId="0" borderId="0" xfId="0" applyNumberFormat="1" applyFont="1" applyAlignment="1">
      <alignment horizontal="center"/>
    </xf>
    <xf numFmtId="0" fontId="0" fillId="2" borderId="4" xfId="0" applyFill="1" applyBorder="1" applyAlignment="1">
      <alignment vertical="center"/>
    </xf>
    <xf numFmtId="3" fontId="0" fillId="2" borderId="5" xfId="0" applyNumberForma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center" wrapText="1"/>
    </xf>
    <xf numFmtId="3" fontId="2" fillId="0" borderId="12" xfId="0" applyNumberFormat="1" applyFont="1" applyFill="1" applyBorder="1" applyAlignment="1">
      <alignment horizontal="center" vertical="center"/>
    </xf>
    <xf numFmtId="1" fontId="2" fillId="0" borderId="0" xfId="0" applyNumberFormat="1" applyFont="1"/>
    <xf numFmtId="0" fontId="2" fillId="0" borderId="0" xfId="0" applyFont="1"/>
    <xf numFmtId="0" fontId="2" fillId="0" borderId="13" xfId="0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center"/>
    </xf>
    <xf numFmtId="1" fontId="2" fillId="3" borderId="0" xfId="0" applyNumberFormat="1" applyFont="1" applyFill="1"/>
    <xf numFmtId="0" fontId="2" fillId="3" borderId="0" xfId="0" applyFont="1" applyFill="1"/>
    <xf numFmtId="0" fontId="6" fillId="0" borderId="0" xfId="0" applyFont="1"/>
    <xf numFmtId="0" fontId="2" fillId="0" borderId="17" xfId="0" applyFont="1" applyFill="1" applyBorder="1" applyAlignment="1">
      <alignment horizontal="left" wrapText="1"/>
    </xf>
    <xf numFmtId="0" fontId="2" fillId="0" borderId="11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0" fontId="7" fillId="0" borderId="0" xfId="0" applyFont="1"/>
    <xf numFmtId="0" fontId="3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 wrapText="1"/>
    </xf>
    <xf numFmtId="0" fontId="8" fillId="0" borderId="0" xfId="0" applyFont="1"/>
    <xf numFmtId="4" fontId="3" fillId="0" borderId="12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4" fontId="1" fillId="0" borderId="24" xfId="0" applyNumberFormat="1" applyFont="1" applyFill="1" applyBorder="1" applyAlignment="1">
      <alignment horizontal="center" vertical="center"/>
    </xf>
    <xf numFmtId="4" fontId="9" fillId="0" borderId="24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4" fontId="3" fillId="0" borderId="29" xfId="0" applyNumberFormat="1" applyFont="1" applyFill="1" applyBorder="1" applyAlignment="1">
      <alignment horizontal="center" vertical="center"/>
    </xf>
    <xf numFmtId="4" fontId="8" fillId="0" borderId="29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/>
    <xf numFmtId="0" fontId="3" fillId="0" borderId="27" xfId="0" applyFont="1" applyFill="1" applyBorder="1" applyAlignment="1"/>
    <xf numFmtId="3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164" fontId="14" fillId="0" borderId="8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20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5" borderId="0" xfId="0" applyFont="1" applyFill="1"/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2" fillId="5" borderId="0" xfId="0" applyFont="1" applyFill="1"/>
    <xf numFmtId="0" fontId="3" fillId="5" borderId="0" xfId="0" applyFont="1" applyFill="1"/>
    <xf numFmtId="0" fontId="12" fillId="5" borderId="0" xfId="0" applyFont="1" applyFill="1"/>
    <xf numFmtId="0" fontId="17" fillId="0" borderId="0" xfId="0" applyFont="1"/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6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5" fillId="0" borderId="0" xfId="0" applyFont="1"/>
    <xf numFmtId="164" fontId="2" fillId="5" borderId="0" xfId="0" applyNumberFormat="1" applyFont="1" applyFill="1"/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3" fontId="2" fillId="0" borderId="19" xfId="0" applyNumberFormat="1" applyFont="1" applyFill="1" applyBorder="1" applyAlignment="1">
      <alignment horizontal="center" vertical="center"/>
    </xf>
    <xf numFmtId="164" fontId="16" fillId="5" borderId="0" xfId="0" applyNumberFormat="1" applyFont="1" applyFill="1"/>
    <xf numFmtId="0" fontId="16" fillId="5" borderId="0" xfId="0" applyFont="1" applyFill="1"/>
    <xf numFmtId="164" fontId="24" fillId="5" borderId="0" xfId="0" applyNumberFormat="1" applyFont="1" applyFill="1"/>
    <xf numFmtId="0" fontId="24" fillId="5" borderId="0" xfId="0" applyFont="1" applyFill="1"/>
    <xf numFmtId="4" fontId="10" fillId="7" borderId="0" xfId="0" applyNumberFormat="1" applyFont="1" applyFill="1" applyBorder="1" applyAlignment="1">
      <alignment horizontal="right" vertical="top" wrapText="1"/>
    </xf>
    <xf numFmtId="0" fontId="1" fillId="0" borderId="20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0" xfId="0" applyFont="1" applyFill="1"/>
    <xf numFmtId="3" fontId="3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10" fillId="4" borderId="0" xfId="0" applyNumberFormat="1" applyFont="1" applyFill="1" applyBorder="1" applyAlignment="1">
      <alignment horizontal="righ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2" fillId="0" borderId="0" xfId="0" applyFont="1" applyBorder="1"/>
    <xf numFmtId="0" fontId="26" fillId="0" borderId="0" xfId="0" applyFont="1" applyFill="1" applyBorder="1" applyAlignment="1">
      <alignment horizontal="left" vertical="top" wrapText="1"/>
    </xf>
    <xf numFmtId="4" fontId="10" fillId="6" borderId="0" xfId="0" applyNumberFormat="1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left" vertical="top" wrapText="1"/>
    </xf>
    <xf numFmtId="0" fontId="10" fillId="6" borderId="0" xfId="0" applyFont="1" applyFill="1" applyBorder="1" applyAlignment="1">
      <alignment horizontal="center" vertical="top" wrapText="1"/>
    </xf>
    <xf numFmtId="4" fontId="10" fillId="6" borderId="0" xfId="0" applyNumberFormat="1" applyFont="1" applyFill="1" applyBorder="1" applyAlignment="1">
      <alignment horizontal="right" vertical="top" wrapText="1"/>
    </xf>
    <xf numFmtId="165" fontId="10" fillId="6" borderId="0" xfId="0" applyNumberFormat="1" applyFont="1" applyFill="1" applyBorder="1" applyAlignment="1">
      <alignment horizontal="right" vertical="top" wrapText="1"/>
    </xf>
    <xf numFmtId="4" fontId="27" fillId="7" borderId="0" xfId="0" applyNumberFormat="1" applyFont="1" applyFill="1" applyBorder="1" applyAlignment="1">
      <alignment horizontal="right" vertical="top" wrapText="1"/>
    </xf>
    <xf numFmtId="2" fontId="0" fillId="4" borderId="0" xfId="0" applyNumberFormat="1" applyFont="1" applyFill="1" applyBorder="1"/>
    <xf numFmtId="4" fontId="10" fillId="4" borderId="0" xfId="0" applyNumberFormat="1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left" vertical="top" wrapText="1"/>
    </xf>
    <xf numFmtId="0" fontId="10" fillId="4" borderId="0" xfId="0" applyFont="1" applyFill="1" applyBorder="1" applyAlignment="1">
      <alignment horizontal="center" vertical="top" wrapText="1"/>
    </xf>
    <xf numFmtId="165" fontId="10" fillId="4" borderId="0" xfId="0" applyNumberFormat="1" applyFont="1" applyFill="1" applyBorder="1" applyAlignment="1">
      <alignment horizontal="right" vertical="top" wrapText="1"/>
    </xf>
    <xf numFmtId="4" fontId="28" fillId="4" borderId="0" xfId="0" applyNumberFormat="1" applyFont="1" applyFill="1" applyBorder="1" applyAlignment="1">
      <alignment horizontal="right" vertical="top" wrapText="1"/>
    </xf>
    <xf numFmtId="4" fontId="27" fillId="4" borderId="0" xfId="0" applyNumberFormat="1" applyFont="1" applyFill="1" applyBorder="1" applyAlignment="1">
      <alignment horizontal="right" vertical="top" wrapText="1"/>
    </xf>
    <xf numFmtId="4" fontId="29" fillId="4" borderId="0" xfId="0" applyNumberFormat="1" applyFont="1" applyFill="1" applyBorder="1"/>
    <xf numFmtId="0" fontId="25" fillId="0" borderId="0" xfId="0" applyFont="1" applyBorder="1"/>
    <xf numFmtId="0" fontId="3" fillId="0" borderId="0" xfId="0" applyFont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4" fontId="2" fillId="5" borderId="0" xfId="0" applyNumberFormat="1" applyFont="1" applyFill="1" applyBorder="1"/>
    <xf numFmtId="0" fontId="3" fillId="0" borderId="0" xfId="0" applyFont="1" applyFill="1" applyAlignment="1">
      <alignment horizontal="center"/>
    </xf>
    <xf numFmtId="1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" fontId="2" fillId="0" borderId="0" xfId="0" applyNumberFormat="1" applyFont="1" applyFill="1"/>
    <xf numFmtId="164" fontId="2" fillId="0" borderId="11" xfId="0" applyNumberFormat="1" applyFont="1" applyFill="1" applyBorder="1"/>
    <xf numFmtId="2" fontId="2" fillId="0" borderId="0" xfId="0" applyNumberFormat="1" applyFont="1" applyFill="1"/>
    <xf numFmtId="0" fontId="31" fillId="0" borderId="0" xfId="0" applyFont="1"/>
    <xf numFmtId="0" fontId="32" fillId="0" borderId="11" xfId="0" applyFont="1" applyFill="1" applyBorder="1" applyAlignment="1">
      <alignment horizontal="center" vertical="center"/>
    </xf>
    <xf numFmtId="164" fontId="33" fillId="8" borderId="11" xfId="0" applyNumberFormat="1" applyFont="1" applyFill="1" applyBorder="1"/>
    <xf numFmtId="0" fontId="33" fillId="0" borderId="0" xfId="0" applyFont="1"/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/>
    </xf>
    <xf numFmtId="2" fontId="33" fillId="8" borderId="11" xfId="0" applyNumberFormat="1" applyFont="1" applyFill="1" applyBorder="1"/>
    <xf numFmtId="164" fontId="35" fillId="3" borderId="0" xfId="0" applyNumberFormat="1" applyFont="1" applyFill="1" applyBorder="1"/>
    <xf numFmtId="0" fontId="35" fillId="0" borderId="0" xfId="0" applyFont="1"/>
    <xf numFmtId="164" fontId="22" fillId="3" borderId="0" xfId="0" applyNumberFormat="1" applyFont="1" applyFill="1"/>
    <xf numFmtId="0" fontId="10" fillId="0" borderId="0" xfId="0" applyFont="1" applyFill="1" applyAlignment="1">
      <alignment horizontal="center" vertical="top"/>
    </xf>
    <xf numFmtId="0" fontId="3" fillId="5" borderId="0" xfId="0" applyFont="1" applyFill="1" applyAlignment="1">
      <alignment horizontal="center" wrapText="1"/>
    </xf>
    <xf numFmtId="2" fontId="1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top" wrapText="1"/>
    </xf>
    <xf numFmtId="4" fontId="10" fillId="9" borderId="17" xfId="0" applyNumberFormat="1" applyFont="1" applyFill="1" applyBorder="1" applyAlignment="1">
      <alignment horizontal="left" vertical="top" wrapText="1"/>
    </xf>
    <xf numFmtId="0" fontId="10" fillId="9" borderId="18" xfId="0" applyFont="1" applyFill="1" applyBorder="1" applyAlignment="1">
      <alignment horizontal="left" vertical="top" wrapText="1"/>
    </xf>
    <xf numFmtId="0" fontId="10" fillId="9" borderId="11" xfId="0" applyFont="1" applyFill="1" applyBorder="1" applyAlignment="1">
      <alignment horizontal="center" vertical="top" wrapText="1"/>
    </xf>
    <xf numFmtId="4" fontId="10" fillId="9" borderId="11" xfId="0" applyNumberFormat="1" applyFont="1" applyFill="1" applyBorder="1" applyAlignment="1">
      <alignment horizontal="right" vertical="top" wrapText="1"/>
    </xf>
    <xf numFmtId="165" fontId="10" fillId="9" borderId="18" xfId="0" applyNumberFormat="1" applyFont="1" applyFill="1" applyBorder="1" applyAlignment="1">
      <alignment horizontal="right" vertical="top" wrapText="1"/>
    </xf>
    <xf numFmtId="4" fontId="28" fillId="9" borderId="0" xfId="0" applyNumberFormat="1" applyFont="1" applyFill="1" applyAlignment="1">
      <alignment horizontal="right" vertical="top" wrapText="1"/>
    </xf>
    <xf numFmtId="4" fontId="36" fillId="9" borderId="0" xfId="0" applyNumberFormat="1" applyFont="1" applyFill="1" applyAlignment="1">
      <alignment horizontal="right" vertical="top" wrapText="1"/>
    </xf>
    <xf numFmtId="4" fontId="10" fillId="9" borderId="0" xfId="0" applyNumberFormat="1" applyFont="1" applyFill="1" applyAlignment="1">
      <alignment horizontal="right" vertical="top" wrapText="1"/>
    </xf>
    <xf numFmtId="2" fontId="0" fillId="9" borderId="0" xfId="0" applyNumberFormat="1" applyFont="1" applyFill="1"/>
    <xf numFmtId="4" fontId="10" fillId="10" borderId="17" xfId="0" applyNumberFormat="1" applyFont="1" applyFill="1" applyBorder="1" applyAlignment="1">
      <alignment horizontal="left" vertical="top" wrapText="1"/>
    </xf>
    <xf numFmtId="0" fontId="10" fillId="0" borderId="18" xfId="0" applyFont="1" applyFill="1" applyBorder="1" applyAlignment="1">
      <alignment horizontal="left" vertical="top" wrapText="1"/>
    </xf>
    <xf numFmtId="4" fontId="10" fillId="0" borderId="11" xfId="0" applyNumberFormat="1" applyFont="1" applyFill="1" applyBorder="1" applyAlignment="1">
      <alignment horizontal="right" vertical="top" wrapText="1"/>
    </xf>
    <xf numFmtId="165" fontId="10" fillId="0" borderId="18" xfId="0" applyNumberFormat="1" applyFont="1" applyFill="1" applyBorder="1" applyAlignment="1">
      <alignment horizontal="right" vertical="top" wrapText="1"/>
    </xf>
    <xf numFmtId="0" fontId="0" fillId="0" borderId="0" xfId="0" applyFont="1" applyFill="1"/>
    <xf numFmtId="1" fontId="2" fillId="2" borderId="0" xfId="0" applyNumberFormat="1" applyFont="1" applyFill="1"/>
    <xf numFmtId="0" fontId="2" fillId="2" borderId="0" xfId="0" applyFont="1" applyFill="1"/>
    <xf numFmtId="164" fontId="2" fillId="2" borderId="11" xfId="0" applyNumberFormat="1" applyFont="1" applyFill="1" applyBorder="1"/>
    <xf numFmtId="0" fontId="33" fillId="2" borderId="11" xfId="0" applyFont="1" applyFill="1" applyBorder="1"/>
    <xf numFmtId="164" fontId="33" fillId="2" borderId="11" xfId="0" applyNumberFormat="1" applyFont="1" applyFill="1" applyBorder="1"/>
    <xf numFmtId="164" fontId="2" fillId="2" borderId="0" xfId="0" applyNumberFormat="1" applyFont="1" applyFill="1" applyBorder="1"/>
    <xf numFmtId="164" fontId="35" fillId="2" borderId="0" xfId="0" applyNumberFormat="1" applyFont="1" applyFill="1" applyBorder="1"/>
    <xf numFmtId="164" fontId="22" fillId="2" borderId="0" xfId="0" applyNumberFormat="1" applyFont="1" applyFill="1"/>
    <xf numFmtId="0" fontId="6" fillId="2" borderId="0" xfId="0" applyFont="1" applyFill="1"/>
    <xf numFmtId="2" fontId="2" fillId="2" borderId="0" xfId="0" applyNumberFormat="1" applyFont="1" applyFill="1"/>
    <xf numFmtId="0" fontId="2" fillId="2" borderId="11" xfId="0" applyFont="1" applyFill="1" applyBorder="1"/>
    <xf numFmtId="4" fontId="10" fillId="0" borderId="12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9" xfId="0" applyNumberFormat="1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top"/>
    </xf>
    <xf numFmtId="0" fontId="2" fillId="0" borderId="37" xfId="0" applyFont="1" applyFill="1" applyBorder="1" applyAlignment="1">
      <alignment horizontal="left" vertical="top" wrapText="1"/>
    </xf>
    <xf numFmtId="3" fontId="2" fillId="0" borderId="38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10" fillId="0" borderId="30" xfId="0" applyFont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35" xfId="0" applyFont="1" applyFill="1" applyBorder="1" applyAlignment="1">
      <alignment horizontal="left" vertical="top" wrapText="1"/>
    </xf>
    <xf numFmtId="0" fontId="2" fillId="0" borderId="36" xfId="0" applyFont="1" applyFill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0" fontId="30" fillId="0" borderId="0" xfId="0" applyNumberFormat="1" applyFont="1" applyFill="1" applyAlignment="1">
      <alignment horizontal="center"/>
    </xf>
    <xf numFmtId="10" fontId="28" fillId="0" borderId="0" xfId="0" applyNumberFormat="1" applyFont="1" applyFill="1" applyAlignment="1">
      <alignment horizontal="center"/>
    </xf>
    <xf numFmtId="10" fontId="28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S45"/>
  <sheetViews>
    <sheetView tabSelected="1" view="pageBreakPreview" topLeftCell="A24" zoomScale="75" zoomScaleNormal="70" zoomScaleSheetLayoutView="75" workbookViewId="0">
      <selection activeCell="G38" sqref="G38"/>
    </sheetView>
  </sheetViews>
  <sheetFormatPr defaultRowHeight="15.75"/>
  <cols>
    <col min="1" max="1" width="5" style="1" customWidth="1"/>
    <col min="2" max="2" width="7.42578125" style="1" customWidth="1"/>
    <col min="3" max="3" width="16.85546875" style="1" customWidth="1"/>
    <col min="4" max="4" width="34.7109375" style="1" customWidth="1"/>
    <col min="5" max="5" width="23.85546875" style="1" customWidth="1"/>
    <col min="6" max="6" width="14.140625" style="1" customWidth="1"/>
    <col min="7" max="7" width="15.42578125" style="1" customWidth="1"/>
    <col min="8" max="8" width="17.42578125" style="1" customWidth="1"/>
    <col min="9" max="9" width="14.7109375" style="1" customWidth="1"/>
    <col min="10" max="10" width="9.140625" style="70" customWidth="1"/>
    <col min="11" max="11" width="15.140625" style="76" customWidth="1"/>
    <col min="12" max="12" width="13.28515625" style="82" bestFit="1" customWidth="1"/>
    <col min="13" max="13" width="22" style="1" customWidth="1"/>
    <col min="14" max="16384" width="9.140625" style="1"/>
  </cols>
  <sheetData>
    <row r="1" spans="1:14">
      <c r="C1" s="2"/>
    </row>
    <row r="2" spans="1:14">
      <c r="C2" s="2"/>
    </row>
    <row r="3" spans="1:14">
      <c r="C3" s="3"/>
      <c r="F3" s="4" t="s">
        <v>0</v>
      </c>
    </row>
    <row r="4" spans="1:14">
      <c r="B4" s="5"/>
      <c r="C4" s="5"/>
      <c r="D4" s="6"/>
      <c r="F4" s="4" t="s">
        <v>1</v>
      </c>
    </row>
    <row r="5" spans="1:14">
      <c r="B5" s="6"/>
      <c r="E5" s="6"/>
      <c r="F5" s="6" t="s">
        <v>2</v>
      </c>
    </row>
    <row r="6" spans="1:14">
      <c r="C6" s="6"/>
      <c r="D6" s="6"/>
      <c r="F6" s="6" t="s">
        <v>3</v>
      </c>
    </row>
    <row r="7" spans="1:14">
      <c r="B7" s="3"/>
      <c r="C7" s="3"/>
      <c r="F7" s="7"/>
    </row>
    <row r="8" spans="1:14">
      <c r="C8" s="6"/>
      <c r="D8" s="6"/>
      <c r="F8" s="6" t="s">
        <v>4</v>
      </c>
    </row>
    <row r="9" spans="1:14">
      <c r="C9" s="8"/>
      <c r="D9" s="8"/>
      <c r="F9" s="6"/>
    </row>
    <row r="10" spans="1:14">
      <c r="D10" s="6"/>
      <c r="I10" s="216"/>
      <c r="J10" s="216"/>
      <c r="K10" s="216"/>
    </row>
    <row r="11" spans="1:14">
      <c r="C11" s="217" t="s">
        <v>5</v>
      </c>
      <c r="D11" s="217"/>
      <c r="E11" s="217"/>
      <c r="I11" s="216"/>
      <c r="J11" s="216"/>
      <c r="K11" s="216"/>
    </row>
    <row r="12" spans="1:14" ht="53.25" customHeight="1">
      <c r="A12" s="218" t="str">
        <f>'4 кв 2010'!A10:F10</f>
        <v xml:space="preserve">на проектирование строительства электрических сетей 
для электроснабжения микрорайона ИЖС «Стрелецкое-73»
</v>
      </c>
      <c r="B12" s="218"/>
      <c r="C12" s="218"/>
      <c r="D12" s="218"/>
      <c r="E12" s="218"/>
      <c r="F12" s="218"/>
      <c r="I12" s="216"/>
      <c r="J12" s="216"/>
      <c r="K12" s="216"/>
    </row>
    <row r="13" spans="1:14" ht="6" customHeight="1" thickBot="1"/>
    <row r="14" spans="1:14" s="160" customFormat="1" ht="102.75" customHeight="1" thickBot="1">
      <c r="A14" s="9" t="s">
        <v>6</v>
      </c>
      <c r="B14" s="219" t="s">
        <v>7</v>
      </c>
      <c r="C14" s="220"/>
      <c r="D14" s="9" t="s">
        <v>8</v>
      </c>
      <c r="E14" s="9" t="s">
        <v>9</v>
      </c>
      <c r="F14" s="9" t="s">
        <v>10</v>
      </c>
      <c r="I14" s="11"/>
      <c r="J14" s="71"/>
      <c r="K14" s="77"/>
      <c r="L14" s="83"/>
      <c r="M14" s="12"/>
      <c r="N14" s="13"/>
    </row>
    <row r="15" spans="1:14" s="15" customFormat="1" ht="18.75" customHeight="1" thickBot="1">
      <c r="A15" s="162">
        <v>1</v>
      </c>
      <c r="B15" s="221">
        <v>2</v>
      </c>
      <c r="C15" s="222"/>
      <c r="D15" s="14">
        <v>3</v>
      </c>
      <c r="E15" s="14">
        <v>4</v>
      </c>
      <c r="F15" s="163">
        <v>5</v>
      </c>
      <c r="J15" s="72" t="s">
        <v>12</v>
      </c>
      <c r="K15" s="78" t="s">
        <v>13</v>
      </c>
      <c r="L15" s="84" t="s">
        <v>36</v>
      </c>
      <c r="M15" s="16"/>
      <c r="N15" s="13"/>
    </row>
    <row r="16" spans="1:14" s="21" customFormat="1" ht="185.25" customHeight="1">
      <c r="A16" s="22">
        <f>'4 кв 2010'!A14</f>
        <v>1</v>
      </c>
      <c r="B16" s="223" t="str">
        <f>'4 кв 2010'!B14:C14</f>
        <v>Строительство ВЛИ 0,4 кВ L= 115 км.   Стоимость строительства в ценах 2001 года  22,149  млн.руб.</v>
      </c>
      <c r="C16" s="224"/>
      <c r="D16" s="159" t="str">
        <f>'4 кв 2010'!D14</f>
        <v>Справочник базовых цен на проектные работы для строительства "Объекты энергетики", утвержден приказом ОАО РАО "ЕЭС России" от 10.02.03г. № 39 табл. 11. К=1,1 (выбор трассы и согласование проекта)
К = 2,4 (проектирование электрических сетей напряжением 0,4 кВ с применением самонесущих изолированных проводов    (СИП))</v>
      </c>
      <c r="E16" s="18" t="str">
        <f>'4 кв 2010'!E14</f>
        <v>((78*22,149)/4)*1000*2,4*1,1</v>
      </c>
      <c r="F16" s="23">
        <f>'4 кв 2010'!F14</f>
        <v>1140230.52</v>
      </c>
      <c r="G16" s="20"/>
      <c r="J16" s="73">
        <f>'4 кв 2010'!R14</f>
        <v>0</v>
      </c>
      <c r="K16" s="79">
        <f>'4 кв 2010'!S14</f>
        <v>115</v>
      </c>
      <c r="L16" s="85">
        <f>'4 кв 2010'!T14</f>
        <v>22.149000000000001</v>
      </c>
      <c r="M16" s="25"/>
    </row>
    <row r="17" spans="1:13" s="25" customFormat="1" ht="102.75" hidden="1" customHeight="1">
      <c r="A17" s="17">
        <f>'4 кв 2010'!A15</f>
        <v>2</v>
      </c>
      <c r="B17" s="225" t="str">
        <f>'4 кв 2010'!B15:C15</f>
        <v>Строительство ВЛЗ 10 кВ L= 0,6 км.  Демонтаж ВЛ 10 - 12 км. Стоимость строительства в ценах 2001 года  0,660  млн.руб.</v>
      </c>
      <c r="C17" s="225"/>
      <c r="D17" s="159" t="str">
        <f>'4 кв 2010'!D15</f>
        <v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11 К=1,1 (выбор трассы и согласование проекта)
К=2,1 (Стоимость проектирования воздушных линий напряжением 6–20 кВ с применением защищенных проводов (ВЛЗ) ) </v>
      </c>
      <c r="E17" s="18" t="str">
        <f>'4 кв 2010'!E15</f>
        <v>(39-(39-28)/(1,0-0,6)*(1,0-0,660))*1000*2,1*1,1</v>
      </c>
      <c r="F17" s="19">
        <f>'4 кв 2010'!F15</f>
        <v>0</v>
      </c>
      <c r="G17" s="24"/>
      <c r="J17" s="87">
        <f>'4 кв 2010'!R15</f>
        <v>0</v>
      </c>
      <c r="K17" s="91">
        <f>'4 кв 2010'!S15</f>
        <v>0</v>
      </c>
      <c r="L17" s="93" t="e">
        <f>'4 кв 2010'!#REF!</f>
        <v>#REF!</v>
      </c>
      <c r="M17" s="87">
        <f>'4 кв 2010'!U15</f>
        <v>0</v>
      </c>
    </row>
    <row r="18" spans="1:13" s="25" customFormat="1" ht="126.75" customHeight="1">
      <c r="A18" s="17">
        <f>'4 кв 2010'!A16</f>
        <v>2</v>
      </c>
      <c r="B18" s="225" t="str">
        <f>'4 кв 2010'!B16:C16</f>
        <v>Строительство КЛ 0,4 кВ L=35 км.   Стоимость строительства в ценах 2001 года  9,520  млн.руб.</v>
      </c>
      <c r="C18" s="225"/>
      <c r="D18" s="159" t="str">
        <f>'4 кв 2010'!D16</f>
        <v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12; К=1,1 - выбор трассы и согласование проекта,
</v>
      </c>
      <c r="E18" s="18" t="str">
        <f>'4 кв 2010'!E16</f>
        <v>(475-(475-437)/(10-9)*(10-9,52))*1000*1,1</v>
      </c>
      <c r="F18" s="19">
        <f>'4 кв 2010'!F16</f>
        <v>502436.00000000006</v>
      </c>
      <c r="G18" s="24"/>
      <c r="J18" s="73">
        <f>'4 кв 2010'!R16</f>
        <v>0</v>
      </c>
      <c r="K18" s="92">
        <f>'4 кв 2010'!S16</f>
        <v>35</v>
      </c>
      <c r="L18" s="94">
        <f>'4 кв 2010'!T16</f>
        <v>9.5200000000000014</v>
      </c>
      <c r="M18" s="73">
        <f>'4 кв 2010'!U16</f>
        <v>64.368528000000012</v>
      </c>
    </row>
    <row r="19" spans="1:13" s="21" customFormat="1" ht="111.75" customHeight="1">
      <c r="A19" s="17">
        <f>'4 кв 2010'!A17</f>
        <v>3</v>
      </c>
      <c r="B19" s="226" t="str">
        <f>'4 кв 2010'!B17:C17</f>
        <v>Строительство КЛ 10  кВ L= 60 км.   Стоимость строительства в ценах 2001 года  20,115 млн.руб.</v>
      </c>
      <c r="C19" s="226"/>
      <c r="D19" s="159" t="str">
        <f>'4 кв 2010'!D17</f>
        <v>Справочник базовых цен на проектные работы для строительства "Объекты энергетики", утвержден приказом ОАО РАО "ЕЭС России" от 10.02.03г. № 39 табл. 12;  К=1,1 - выбор трассы и согласование проекта,</v>
      </c>
      <c r="E19" s="18" t="str">
        <f>'4 кв 2010'!E17</f>
        <v>(475*20,115/10,0)*1000*1,1</v>
      </c>
      <c r="F19" s="19">
        <f>'4 кв 2010'!F17</f>
        <v>1051008.75</v>
      </c>
      <c r="G19" s="20"/>
      <c r="H19" s="26">
        <f>1.32*2</f>
        <v>2.64</v>
      </c>
      <c r="J19" s="73">
        <f>'4 кв 2010'!R17</f>
        <v>0</v>
      </c>
      <c r="K19" s="92">
        <f>'4 кв 2010'!S17</f>
        <v>60</v>
      </c>
      <c r="L19" s="94">
        <f>'4 кв 2010'!T17</f>
        <v>20.114851485148517</v>
      </c>
      <c r="M19" s="73">
        <f>'4 кв 2010'!U17</f>
        <v>0</v>
      </c>
    </row>
    <row r="20" spans="1:13" s="21" customFormat="1" ht="198.75" customHeight="1">
      <c r="A20" s="17">
        <f>'4 кв 2010'!A18</f>
        <v>4</v>
      </c>
      <c r="B20" s="226" t="str">
        <f>'4 кв 2010'!B18:C18</f>
        <v xml:space="preserve">Строительство  КТП 250 кВА - 35 шт.   Стоимость строительства в ценах 2001 г. - 4,515 млн.руб. Строительство РТП - 2 шт.. Стоимость строительства в ценах 2001 г. - 9,019 млн.руб. Установка двух ячеек 10 кВ в РУ 10 кВ ПС 110 кВ «Северная». Стоимость строительства в ценах 2001 г. - 0,409123 млн.руб. </v>
      </c>
      <c r="C20" s="226"/>
      <c r="D20" s="159" t="str">
        <f>'4 кв 2010'!D18</f>
        <v>Справочник базовых цен на проектные работы для строительства "Объекты энергетики", утвержден приказом ОАО РАО "ЕЭС России" от 10.02.03г. № 39 табл. 11</v>
      </c>
      <c r="E20" s="18" t="str">
        <f>'4 кв 2010'!E18</f>
        <v>(456*(4,515+9,019)/10,0)*1000+((1,16*0,409)/12)*1000000</v>
      </c>
      <c r="F20" s="19">
        <f>'4 кв 2010'!F18</f>
        <v>656687.06666666665</v>
      </c>
      <c r="G20" s="20"/>
      <c r="H20" s="26">
        <f>1.32*2</f>
        <v>2.64</v>
      </c>
      <c r="J20" s="73">
        <f>'4 кв 2010'!R18</f>
        <v>0</v>
      </c>
      <c r="K20" s="92">
        <f>'4 кв 2010'!S18</f>
        <v>35</v>
      </c>
      <c r="L20" s="94">
        <f>'4 кв 2010'!T18</f>
        <v>4.5150000000000006</v>
      </c>
      <c r="M20" s="73">
        <f>'4 кв 2010'!U18</f>
        <v>0</v>
      </c>
    </row>
    <row r="21" spans="1:13" s="21" customFormat="1" ht="15.75" customHeight="1">
      <c r="A21" s="17"/>
      <c r="B21" s="88"/>
      <c r="C21" s="89"/>
      <c r="D21" s="88"/>
      <c r="E21" s="18"/>
      <c r="F21" s="90"/>
      <c r="G21" s="20"/>
      <c r="H21" s="26"/>
      <c r="J21" s="73"/>
      <c r="K21" s="79"/>
      <c r="L21" s="85"/>
      <c r="M21" s="26"/>
    </row>
    <row r="22" spans="1:13" s="21" customFormat="1" ht="36.75" customHeight="1">
      <c r="A22" s="17">
        <f>'4 кв 2010'!A20</f>
        <v>5</v>
      </c>
      <c r="B22" s="227" t="s">
        <v>15</v>
      </c>
      <c r="C22" s="228"/>
      <c r="D22" s="27" t="s">
        <v>16</v>
      </c>
      <c r="E22" s="28"/>
      <c r="F22" s="29">
        <f>SUM(F16:F20)</f>
        <v>3350362.3366666669</v>
      </c>
      <c r="G22" s="30"/>
      <c r="H22" s="20"/>
      <c r="J22" s="73"/>
      <c r="K22" s="79"/>
      <c r="L22" s="85"/>
    </row>
    <row r="23" spans="1:13" s="5" customFormat="1" ht="48" customHeight="1">
      <c r="A23" s="31"/>
      <c r="B23" s="214"/>
      <c r="C23" s="215"/>
      <c r="D23" s="32" t="s">
        <v>51</v>
      </c>
      <c r="E23" s="33"/>
      <c r="F23" s="34">
        <f>F22*G23</f>
        <v>11592253.684866667</v>
      </c>
      <c r="G23" s="35">
        <v>3.46</v>
      </c>
      <c r="J23" s="74"/>
      <c r="K23" s="80"/>
      <c r="L23" s="82"/>
    </row>
    <row r="24" spans="1:13" s="5" customFormat="1" ht="20.25" customHeight="1">
      <c r="A24" s="36">
        <f>A22+1</f>
        <v>6</v>
      </c>
      <c r="B24" s="203" t="s">
        <v>18</v>
      </c>
      <c r="C24" s="204"/>
      <c r="D24" s="32" t="s">
        <v>19</v>
      </c>
      <c r="E24" s="37" t="s">
        <v>68</v>
      </c>
      <c r="F24" s="34">
        <f>G24*SUM(K16:K19)</f>
        <v>2576706.3000000003</v>
      </c>
      <c r="G24" s="38">
        <f>12270.03</f>
        <v>12270.03</v>
      </c>
      <c r="H24" s="5">
        <f>12270.03*(115+35+60)</f>
        <v>2576706.3000000003</v>
      </c>
      <c r="J24" s="74"/>
      <c r="K24" s="80"/>
      <c r="L24" s="82"/>
    </row>
    <row r="25" spans="1:13" s="5" customFormat="1" ht="37.5" customHeight="1">
      <c r="A25" s="36">
        <f>A24+1</f>
        <v>7</v>
      </c>
      <c r="B25" s="205" t="s">
        <v>20</v>
      </c>
      <c r="C25" s="206"/>
      <c r="D25" s="32"/>
      <c r="E25" s="33"/>
      <c r="F25" s="39">
        <f>F23+F24</f>
        <v>14168959.984866668</v>
      </c>
      <c r="G25" s="35"/>
      <c r="J25" s="74"/>
      <c r="K25" s="80"/>
      <c r="L25" s="82"/>
    </row>
    <row r="26" spans="1:13" ht="15" customHeight="1" thickBot="1">
      <c r="A26" s="36">
        <f t="shared" ref="A26:A27" si="0">A25+1</f>
        <v>8</v>
      </c>
      <c r="B26" s="207" t="s">
        <v>21</v>
      </c>
      <c r="C26" s="208"/>
      <c r="D26" s="41"/>
      <c r="E26" s="157"/>
      <c r="F26" s="42">
        <f>F27-F25</f>
        <v>2550412.7972759996</v>
      </c>
      <c r="G26" s="43"/>
    </row>
    <row r="27" spans="1:13" s="5" customFormat="1" ht="16.5" thickBot="1">
      <c r="A27" s="36">
        <f t="shared" si="0"/>
        <v>9</v>
      </c>
      <c r="B27" s="209" t="s">
        <v>22</v>
      </c>
      <c r="C27" s="210"/>
      <c r="D27" s="45"/>
      <c r="E27" s="158"/>
      <c r="F27" s="47">
        <f>F25*1.18</f>
        <v>16719372.782142667</v>
      </c>
      <c r="G27" s="48">
        <f>G25*1.18</f>
        <v>0</v>
      </c>
      <c r="J27" s="74"/>
      <c r="K27" s="80"/>
      <c r="L27" s="82"/>
    </row>
    <row r="28" spans="1:13" ht="16.5" hidden="1" thickBot="1">
      <c r="A28" s="44">
        <v>8</v>
      </c>
      <c r="B28" s="49" t="s">
        <v>23</v>
      </c>
      <c r="C28" s="50"/>
      <c r="D28" s="45"/>
      <c r="E28" s="158"/>
      <c r="F28" s="47">
        <f>F27*0.9*1.086*1.051</f>
        <v>17174932.220086824</v>
      </c>
    </row>
    <row r="29" spans="1:13">
      <c r="B29" s="211"/>
      <c r="C29" s="211"/>
      <c r="D29" s="51"/>
      <c r="E29" s="52"/>
      <c r="F29" s="5"/>
    </row>
    <row r="30" spans="1:13" ht="7.5" customHeight="1"/>
    <row r="31" spans="1:13">
      <c r="A31" s="53" t="s">
        <v>24</v>
      </c>
      <c r="B31" s="161"/>
      <c r="D31" s="1" t="s">
        <v>25</v>
      </c>
      <c r="E31" s="1" t="str">
        <f>'4 кв 2010'!E29</f>
        <v>Бахмутова Н.А.</v>
      </c>
    </row>
    <row r="32" spans="1:13">
      <c r="C32" s="54"/>
      <c r="D32" s="55" t="s">
        <v>26</v>
      </c>
    </row>
    <row r="33" spans="1:19">
      <c r="A33" s="53"/>
      <c r="B33" s="53"/>
    </row>
    <row r="34" spans="1:19" ht="16.5" thickBot="1">
      <c r="A34" s="53"/>
      <c r="B34" s="53"/>
    </row>
    <row r="35" spans="1:19" s="56" customFormat="1" ht="18.75" customHeight="1" thickBot="1">
      <c r="A35" s="212"/>
      <c r="B35" s="213"/>
      <c r="C35" s="200" t="s">
        <v>27</v>
      </c>
      <c r="D35" s="197" t="s">
        <v>28</v>
      </c>
      <c r="E35" s="198"/>
      <c r="F35" s="198"/>
      <c r="G35" s="198"/>
      <c r="H35" s="199"/>
      <c r="I35" s="200" t="s">
        <v>29</v>
      </c>
      <c r="J35" s="75"/>
      <c r="K35" s="81"/>
      <c r="L35" s="86"/>
      <c r="M35" s="57"/>
      <c r="N35" s="57"/>
      <c r="O35" s="57"/>
      <c r="P35" s="57"/>
      <c r="Q35" s="57"/>
      <c r="R35" s="57"/>
      <c r="S35" s="57"/>
    </row>
    <row r="36" spans="1:19" s="56" customFormat="1" ht="15" thickBot="1">
      <c r="A36" s="212"/>
      <c r="B36" s="213"/>
      <c r="C36" s="201"/>
      <c r="D36" s="58" t="s">
        <v>30</v>
      </c>
      <c r="E36" s="58" t="s">
        <v>31</v>
      </c>
      <c r="F36" s="58" t="s">
        <v>32</v>
      </c>
      <c r="G36" s="58" t="s">
        <v>33</v>
      </c>
      <c r="H36" s="58" t="s">
        <v>34</v>
      </c>
      <c r="I36" s="201"/>
      <c r="J36" s="75"/>
      <c r="K36" s="81"/>
      <c r="L36" s="86"/>
      <c r="M36" s="57"/>
      <c r="N36" s="57"/>
      <c r="O36" s="57"/>
      <c r="P36" s="57"/>
      <c r="Q36" s="57"/>
      <c r="R36" s="57"/>
      <c r="S36" s="57"/>
    </row>
    <row r="37" spans="1:19" s="56" customFormat="1" ht="13.5" thickBot="1">
      <c r="A37" s="212"/>
      <c r="B37" s="213"/>
      <c r="C37" s="59">
        <v>1</v>
      </c>
      <c r="D37" s="59">
        <v>2</v>
      </c>
      <c r="E37" s="59">
        <v>3</v>
      </c>
      <c r="F37" s="59">
        <v>4</v>
      </c>
      <c r="G37" s="59">
        <v>5</v>
      </c>
      <c r="H37" s="59">
        <v>6</v>
      </c>
      <c r="I37" s="59">
        <v>7</v>
      </c>
      <c r="J37" s="75"/>
      <c r="K37" s="81"/>
      <c r="L37" s="86"/>
      <c r="M37" s="57"/>
      <c r="N37" s="57"/>
      <c r="O37" s="57"/>
      <c r="P37" s="57"/>
      <c r="Q37" s="57"/>
      <c r="R37" s="57"/>
      <c r="S37" s="57"/>
    </row>
    <row r="38" spans="1:19" s="56" customFormat="1" ht="192" thickBot="1">
      <c r="A38" s="212"/>
      <c r="B38" s="213"/>
      <c r="C38" s="60" t="str">
        <f>A12</f>
        <v xml:space="preserve">на проектирование строительства электрических сетей 
для электроснабжения микрорайона ИЖС «Стрелецкое-73»
</v>
      </c>
      <c r="D38" s="61">
        <f>(F17*G23+G24*K17)*1.18</f>
        <v>0</v>
      </c>
      <c r="E38" s="61">
        <f>(F16*G23+G24*K16)*1.18/1000</f>
        <v>6320.3762380560001</v>
      </c>
      <c r="F38" s="61">
        <f>(F19*G23+G24*K19)*1.18/1000</f>
        <v>5159.7766485000002</v>
      </c>
      <c r="G38" s="61">
        <f>(F18*G23+G24*K18)*1.18/1000</f>
        <v>2558.0979398000004</v>
      </c>
      <c r="H38" s="61">
        <f>F20*G23*1.18/1000</f>
        <v>2681.1219557866671</v>
      </c>
      <c r="I38" s="155">
        <f>SUM(D38:H38)</f>
        <v>16719.372782142666</v>
      </c>
      <c r="J38" s="75"/>
      <c r="K38" s="81"/>
      <c r="L38" s="86"/>
      <c r="M38" s="57"/>
      <c r="N38" s="57"/>
      <c r="O38" s="57"/>
      <c r="P38" s="57"/>
      <c r="Q38" s="57"/>
      <c r="R38" s="57"/>
      <c r="S38" s="57"/>
    </row>
    <row r="39" spans="1:19">
      <c r="C39" s="54"/>
      <c r="D39" s="55"/>
    </row>
    <row r="45" spans="1:19" s="21" customFormat="1" ht="107.25" customHeight="1">
      <c r="A45" s="62"/>
      <c r="B45" s="202"/>
      <c r="C45" s="202"/>
      <c r="D45" s="62"/>
      <c r="E45" s="1"/>
      <c r="F45" s="1"/>
      <c r="G45" s="20">
        <f>(F45*100)/2</f>
        <v>0</v>
      </c>
      <c r="J45" s="73"/>
      <c r="K45" s="79"/>
      <c r="L45" s="85"/>
    </row>
  </sheetData>
  <autoFilter ref="A15:S20">
    <filterColumn colId="1" showButton="0"/>
    <filterColumn colId="5">
      <filters>
        <filter val="1 008 968"/>
        <filter val="1 140 231"/>
        <filter val="502 436"/>
        <filter val="656 687"/>
      </filters>
    </filterColumn>
  </autoFilter>
  <mergeCells count="22">
    <mergeCell ref="B23:C23"/>
    <mergeCell ref="I10:K12"/>
    <mergeCell ref="C11:E11"/>
    <mergeCell ref="A12:F12"/>
    <mergeCell ref="B14:C14"/>
    <mergeCell ref="B15:C15"/>
    <mergeCell ref="B16:C16"/>
    <mergeCell ref="B17:C17"/>
    <mergeCell ref="B18:C18"/>
    <mergeCell ref="B19:C19"/>
    <mergeCell ref="B20:C20"/>
    <mergeCell ref="B22:C22"/>
    <mergeCell ref="D35:H35"/>
    <mergeCell ref="I35:I36"/>
    <mergeCell ref="B45:C45"/>
    <mergeCell ref="B24:C24"/>
    <mergeCell ref="B25:C25"/>
    <mergeCell ref="B26:C26"/>
    <mergeCell ref="B27:C27"/>
    <mergeCell ref="B29:C29"/>
    <mergeCell ref="A35:B38"/>
    <mergeCell ref="C35:C36"/>
  </mergeCells>
  <pageMargins left="0.78740157480314965" right="0.39370078740157483" top="0.39370078740157483" bottom="0.39370078740157483" header="0.51181102362204722" footer="0.19685039370078741"/>
  <pageSetup paperSize="9" scale="90" orientation="portrait" r:id="rId1"/>
  <headerFooter alignWithMargins="0">
    <oddFooter>&amp;R&amp;P</oddFooter>
  </headerFooter>
  <rowBreaks count="1" manualBreakCount="1">
    <brk id="32" max="16383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H43"/>
  <sheetViews>
    <sheetView view="pageBreakPreview" topLeftCell="A23" zoomScale="85" zoomScaleNormal="70" zoomScaleSheetLayoutView="85" workbookViewId="0">
      <selection activeCell="F18" sqref="F18"/>
    </sheetView>
  </sheetViews>
  <sheetFormatPr defaultRowHeight="15.75"/>
  <cols>
    <col min="1" max="1" width="5" style="1" customWidth="1"/>
    <col min="2" max="2" width="7.42578125" style="1" customWidth="1"/>
    <col min="3" max="3" width="17.28515625" style="1" customWidth="1"/>
    <col min="4" max="4" width="31.42578125" style="1" customWidth="1"/>
    <col min="5" max="5" width="20.7109375" style="1" customWidth="1"/>
    <col min="6" max="6" width="15" style="1" customWidth="1"/>
    <col min="7" max="7" width="11.7109375" style="1" customWidth="1"/>
    <col min="8" max="8" width="15.28515625" style="1" customWidth="1"/>
    <col min="9" max="9" width="11.85546875" style="1" customWidth="1"/>
    <col min="10" max="10" width="10.28515625" style="1" customWidth="1"/>
    <col min="11" max="11" width="8.85546875" style="142" customWidth="1"/>
    <col min="12" max="12" width="9" style="1" customWidth="1"/>
    <col min="13" max="13" width="8.85546875" style="142" customWidth="1"/>
    <col min="14" max="14" width="9" style="1" customWidth="1"/>
    <col min="15" max="15" width="7.140625" style="142" customWidth="1"/>
    <col min="16" max="16" width="7.85546875" style="1" customWidth="1"/>
    <col min="17" max="17" width="7.42578125" style="142" customWidth="1"/>
    <col min="18" max="18" width="7.28515625" style="70" customWidth="1"/>
    <col min="19" max="19" width="15.140625" style="76" customWidth="1"/>
    <col min="20" max="20" width="11.28515625" style="82" customWidth="1"/>
    <col min="21" max="21" width="22" style="1" customWidth="1"/>
    <col min="22" max="24" width="9.140625" style="1" customWidth="1"/>
    <col min="25" max="16384" width="9.140625" style="1"/>
  </cols>
  <sheetData>
    <row r="1" spans="1:22">
      <c r="C1" s="3"/>
      <c r="F1" s="4" t="s">
        <v>0</v>
      </c>
    </row>
    <row r="2" spans="1:22">
      <c r="B2" s="5"/>
      <c r="C2" s="5"/>
      <c r="D2" s="6"/>
      <c r="F2" s="4" t="s">
        <v>1</v>
      </c>
    </row>
    <row r="3" spans="1:22">
      <c r="B3" s="6"/>
      <c r="E3" s="6"/>
      <c r="F3" s="6" t="s">
        <v>2</v>
      </c>
    </row>
    <row r="4" spans="1:22">
      <c r="C4" s="6"/>
      <c r="D4" s="6"/>
      <c r="F4" s="6" t="s">
        <v>3</v>
      </c>
    </row>
    <row r="5" spans="1:22">
      <c r="B5" s="3"/>
      <c r="C5" s="3"/>
      <c r="F5" s="7"/>
    </row>
    <row r="6" spans="1:22">
      <c r="C6" s="6"/>
      <c r="D6" s="6"/>
      <c r="F6" s="6" t="s">
        <v>4</v>
      </c>
    </row>
    <row r="7" spans="1:22">
      <c r="C7" s="8"/>
      <c r="D7" s="8"/>
      <c r="F7" s="6"/>
    </row>
    <row r="8" spans="1:22" ht="3" customHeight="1">
      <c r="D8" s="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</row>
    <row r="9" spans="1:22">
      <c r="C9" s="217" t="s">
        <v>5</v>
      </c>
      <c r="D9" s="217"/>
      <c r="E9" s="217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22" ht="31.5" customHeight="1">
      <c r="A10" s="218" t="s">
        <v>55</v>
      </c>
      <c r="B10" s="218"/>
      <c r="C10" s="218"/>
      <c r="D10" s="218"/>
      <c r="E10" s="218"/>
      <c r="F10" s="218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</row>
    <row r="11" spans="1:22" ht="6" customHeight="1" thickBot="1"/>
    <row r="12" spans="1:22" s="10" customFormat="1" ht="95.25" customHeight="1" thickBot="1">
      <c r="A12" s="109" t="s">
        <v>6</v>
      </c>
      <c r="B12" s="232" t="s">
        <v>7</v>
      </c>
      <c r="C12" s="233"/>
      <c r="D12" s="109" t="s">
        <v>8</v>
      </c>
      <c r="E12" s="109" t="s">
        <v>9</v>
      </c>
      <c r="F12" s="109" t="s">
        <v>10</v>
      </c>
      <c r="G12" s="135"/>
      <c r="H12" s="135"/>
      <c r="I12" s="136"/>
      <c r="J12" s="236" t="s">
        <v>41</v>
      </c>
      <c r="K12" s="236"/>
      <c r="L12" s="237" t="s">
        <v>43</v>
      </c>
      <c r="M12" s="237"/>
      <c r="N12" s="238" t="s">
        <v>40</v>
      </c>
      <c r="O12" s="238"/>
      <c r="P12" s="237" t="s">
        <v>42</v>
      </c>
      <c r="Q12" s="237"/>
      <c r="R12" s="154" t="s">
        <v>46</v>
      </c>
      <c r="S12" s="77"/>
      <c r="T12" s="83"/>
      <c r="U12" s="12" t="s">
        <v>11</v>
      </c>
      <c r="V12" s="13">
        <f>1760/1.18</f>
        <v>1491.5254237288136</v>
      </c>
    </row>
    <row r="13" spans="1:22" s="15" customFormat="1" ht="18.75" customHeight="1" thickBot="1">
      <c r="A13" s="98">
        <v>1</v>
      </c>
      <c r="B13" s="234">
        <v>2</v>
      </c>
      <c r="C13" s="235"/>
      <c r="D13" s="99">
        <v>3</v>
      </c>
      <c r="E13" s="99">
        <v>4</v>
      </c>
      <c r="F13" s="100">
        <v>5</v>
      </c>
      <c r="G13" s="137"/>
      <c r="H13" s="137"/>
      <c r="I13" s="137"/>
      <c r="J13" s="138" t="s">
        <v>44</v>
      </c>
      <c r="K13" s="143" t="s">
        <v>13</v>
      </c>
      <c r="L13" s="138" t="s">
        <v>44</v>
      </c>
      <c r="M13" s="143" t="s">
        <v>13</v>
      </c>
      <c r="N13" s="138" t="s">
        <v>44</v>
      </c>
      <c r="O13" s="143" t="s">
        <v>13</v>
      </c>
      <c r="P13" s="138" t="s">
        <v>44</v>
      </c>
      <c r="Q13" s="143" t="s">
        <v>13</v>
      </c>
      <c r="R13" s="132"/>
      <c r="S13" s="133" t="s">
        <v>45</v>
      </c>
      <c r="T13" s="84" t="s">
        <v>36</v>
      </c>
      <c r="U13" s="16" t="s">
        <v>14</v>
      </c>
      <c r="V13" s="13">
        <f>27830/1.18</f>
        <v>23584.745762711867</v>
      </c>
    </row>
    <row r="14" spans="1:22" s="180" customFormat="1" ht="210">
      <c r="A14" s="193">
        <v>1</v>
      </c>
      <c r="B14" s="230" t="s">
        <v>69</v>
      </c>
      <c r="C14" s="231"/>
      <c r="D14" s="194" t="s">
        <v>48</v>
      </c>
      <c r="E14" s="18" t="s">
        <v>62</v>
      </c>
      <c r="F14" s="195">
        <f>((78*22.149)/4)*1000*2.4*1.1</f>
        <v>1140230.52</v>
      </c>
      <c r="G14" s="179"/>
      <c r="I14" s="180">
        <f>J14*5.73*1.18</f>
        <v>1.30224564</v>
      </c>
      <c r="J14" s="181">
        <v>0.19259999999999999</v>
      </c>
      <c r="K14" s="182">
        <v>115</v>
      </c>
      <c r="L14" s="181">
        <f>J14*1.25</f>
        <v>0.24074999999999999</v>
      </c>
      <c r="M14" s="183"/>
      <c r="N14" s="181">
        <f>J14/2</f>
        <v>9.6299999999999997E-2</v>
      </c>
      <c r="O14" s="183"/>
      <c r="P14" s="181">
        <f>J14*0.25</f>
        <v>4.8149999999999998E-2</v>
      </c>
      <c r="Q14" s="182"/>
      <c r="R14" s="184"/>
      <c r="S14" s="185">
        <f>K14+M14</f>
        <v>115</v>
      </c>
      <c r="T14" s="186">
        <f>J14*K14+L14*M14+N14*O14+P14*Q14</f>
        <v>22.149000000000001</v>
      </c>
    </row>
    <row r="15" spans="1:22" s="25" customFormat="1" ht="195" hidden="1">
      <c r="A15" s="17">
        <v>2</v>
      </c>
      <c r="B15" s="225" t="s">
        <v>47</v>
      </c>
      <c r="C15" s="225"/>
      <c r="D15" s="156" t="s">
        <v>49</v>
      </c>
      <c r="E15" s="18" t="s">
        <v>50</v>
      </c>
      <c r="F15" s="19">
        <v>0</v>
      </c>
      <c r="G15" s="139"/>
      <c r="H15" s="141"/>
      <c r="I15" s="141"/>
      <c r="J15" s="140">
        <f>0.141*1.01*1.03*1.25</f>
        <v>0.18335287499999997</v>
      </c>
      <c r="K15" s="149"/>
      <c r="L15" s="140">
        <f t="shared" ref="L15:L17" si="0">J15*1.25</f>
        <v>0.22919109374999996</v>
      </c>
      <c r="M15" s="144"/>
      <c r="N15" s="140">
        <f t="shared" ref="N15:N17" si="1">J15/2</f>
        <v>9.1676437499999985E-2</v>
      </c>
      <c r="O15" s="144"/>
      <c r="P15" s="140">
        <f t="shared" ref="P15:P17" si="2">J15*0.25</f>
        <v>4.5838218749999993E-2</v>
      </c>
      <c r="Q15" s="149"/>
      <c r="R15" s="134"/>
      <c r="S15" s="150">
        <f>K15+M15</f>
        <v>0</v>
      </c>
      <c r="T15" s="152">
        <f t="shared" ref="T15:T18" si="3">J15*K15+L15*M15+N15*O15+P15*Q15</f>
        <v>0</v>
      </c>
    </row>
    <row r="16" spans="1:22" s="180" customFormat="1" ht="135">
      <c r="A16" s="17">
        <v>2</v>
      </c>
      <c r="B16" s="226" t="s">
        <v>60</v>
      </c>
      <c r="C16" s="226"/>
      <c r="D16" s="164" t="s">
        <v>52</v>
      </c>
      <c r="E16" s="18" t="s">
        <v>63</v>
      </c>
      <c r="F16" s="19">
        <f>(475-(475-437)/(10-9)*(10-9.52))*1000*1.1</f>
        <v>502436.00000000006</v>
      </c>
      <c r="G16" s="179"/>
      <c r="I16" s="180">
        <f>J16*5.73*1.18</f>
        <v>1.8391008000000002</v>
      </c>
      <c r="J16" s="181">
        <f>0.272</f>
        <v>0.27200000000000002</v>
      </c>
      <c r="K16" s="183">
        <v>35</v>
      </c>
      <c r="L16" s="181">
        <f t="shared" si="0"/>
        <v>0.34</v>
      </c>
      <c r="M16" s="183"/>
      <c r="N16" s="181">
        <f t="shared" si="1"/>
        <v>0.13600000000000001</v>
      </c>
      <c r="O16" s="183"/>
      <c r="P16" s="181">
        <f t="shared" si="2"/>
        <v>6.8000000000000005E-2</v>
      </c>
      <c r="Q16" s="182"/>
      <c r="R16" s="184"/>
      <c r="S16" s="185">
        <f t="shared" ref="S16:S17" si="4">K16+M16+O16+Q16</f>
        <v>35</v>
      </c>
      <c r="T16" s="186">
        <f t="shared" si="3"/>
        <v>9.5200000000000014</v>
      </c>
      <c r="U16" s="180">
        <f>I16*S16</f>
        <v>64.368528000000012</v>
      </c>
    </row>
    <row r="17" spans="1:34" s="180" customFormat="1" ht="122.25" customHeight="1">
      <c r="A17" s="17">
        <v>3</v>
      </c>
      <c r="B17" s="226" t="s">
        <v>64</v>
      </c>
      <c r="C17" s="226"/>
      <c r="D17" s="164" t="s">
        <v>65</v>
      </c>
      <c r="E17" s="18" t="s">
        <v>70</v>
      </c>
      <c r="F17" s="19">
        <f>(475*20.115/10)*1000*1.1</f>
        <v>1051008.75</v>
      </c>
      <c r="G17" s="179"/>
      <c r="H17" s="187">
        <f>1.32*2</f>
        <v>2.64</v>
      </c>
      <c r="I17" s="180">
        <f>J17*5.73*1.18</f>
        <v>2.2667426138613864</v>
      </c>
      <c r="J17" s="181">
        <f>0.3386/1.01</f>
        <v>0.33524752475247527</v>
      </c>
      <c r="K17" s="182">
        <v>60</v>
      </c>
      <c r="L17" s="181">
        <f t="shared" si="0"/>
        <v>0.4190594059405941</v>
      </c>
      <c r="M17" s="183"/>
      <c r="N17" s="181">
        <f t="shared" si="1"/>
        <v>0.16762376237623763</v>
      </c>
      <c r="O17" s="183"/>
      <c r="P17" s="181">
        <f t="shared" si="2"/>
        <v>8.3811881188118817E-2</v>
      </c>
      <c r="Q17" s="182"/>
      <c r="R17" s="184"/>
      <c r="S17" s="185">
        <f t="shared" si="4"/>
        <v>60</v>
      </c>
      <c r="T17" s="186">
        <f t="shared" si="3"/>
        <v>20.114851485148517</v>
      </c>
      <c r="U17" s="187"/>
    </row>
    <row r="18" spans="1:34" s="180" customFormat="1" ht="210" customHeight="1">
      <c r="A18" s="17">
        <v>4</v>
      </c>
      <c r="B18" s="226" t="s">
        <v>61</v>
      </c>
      <c r="C18" s="226"/>
      <c r="D18" s="164" t="s">
        <v>38</v>
      </c>
      <c r="E18" s="18" t="s">
        <v>66</v>
      </c>
      <c r="F18" s="19">
        <f>(456*(4.515+9.019)/10)*1000+((1.16*0.409)/12)*1000000</f>
        <v>656687.06666666665</v>
      </c>
      <c r="G18" s="188"/>
      <c r="H18" s="187">
        <f>1.32*2</f>
        <v>2.64</v>
      </c>
      <c r="J18" s="189">
        <v>0.129</v>
      </c>
      <c r="K18" s="182">
        <v>35</v>
      </c>
      <c r="L18" s="189"/>
      <c r="M18" s="182"/>
      <c r="N18" s="189">
        <v>2.9000000000000001E-2</v>
      </c>
      <c r="O18" s="182"/>
      <c r="P18" s="189"/>
      <c r="Q18" s="182"/>
      <c r="R18" s="184"/>
      <c r="S18" s="185">
        <f>K18+M18</f>
        <v>35</v>
      </c>
      <c r="T18" s="186">
        <f t="shared" si="3"/>
        <v>4.5150000000000006</v>
      </c>
      <c r="U18" s="187"/>
    </row>
    <row r="19" spans="1:34" s="21" customFormat="1" ht="15.75" customHeight="1">
      <c r="A19" s="17"/>
      <c r="B19" s="88"/>
      <c r="C19" s="89"/>
      <c r="D19" s="88"/>
      <c r="E19" s="18"/>
      <c r="F19" s="90"/>
      <c r="G19" s="20"/>
      <c r="H19" s="26"/>
      <c r="K19" s="145"/>
      <c r="M19" s="145"/>
      <c r="O19" s="145"/>
      <c r="Q19" s="145"/>
      <c r="R19" s="73"/>
      <c r="S19" s="151"/>
      <c r="T19" s="85"/>
      <c r="U19" s="26"/>
    </row>
    <row r="20" spans="1:34" s="21" customFormat="1" ht="36.75" customHeight="1">
      <c r="A20" s="17">
        <v>5</v>
      </c>
      <c r="B20" s="227" t="s">
        <v>15</v>
      </c>
      <c r="C20" s="228"/>
      <c r="D20" s="27" t="s">
        <v>16</v>
      </c>
      <c r="E20" s="28"/>
      <c r="F20" s="29">
        <f>SUM(F14:F18)</f>
        <v>3350362.3366666669</v>
      </c>
      <c r="G20" s="30"/>
      <c r="H20" s="20"/>
      <c r="K20" s="145"/>
      <c r="M20" s="165" t="s">
        <v>56</v>
      </c>
      <c r="N20" s="166" t="s">
        <v>57</v>
      </c>
      <c r="O20" s="167">
        <f>(S20+V20)/3.74/1.18+W20/5.73/1.18</f>
        <v>129.76371303307025</v>
      </c>
      <c r="P20" s="168">
        <f t="shared" ref="P20" si="5">R20+U20+W20</f>
        <v>527.10666014254468</v>
      </c>
      <c r="Q20" s="169">
        <f t="shared" ref="Q20" si="6">ROUND(P20*O20,3)</f>
        <v>68399.316999999995</v>
      </c>
      <c r="R20" s="170">
        <v>261.61329078857142</v>
      </c>
      <c r="S20" s="171">
        <f t="shared" ref="S20" si="7">R20*1.08*1.1</f>
        <v>310.79658945682286</v>
      </c>
      <c r="T20" s="172">
        <v>1</v>
      </c>
      <c r="U20" s="172">
        <v>165.49336935397329</v>
      </c>
      <c r="V20" s="171">
        <f t="shared" ref="V20" si="8">U20*1.08*T20*1.1</f>
        <v>196.60612279252032</v>
      </c>
      <c r="W20" s="173">
        <v>100</v>
      </c>
    </row>
    <row r="21" spans="1:34" s="5" customFormat="1" ht="48" customHeight="1">
      <c r="A21" s="31"/>
      <c r="B21" s="214"/>
      <c r="C21" s="215"/>
      <c r="D21" s="32" t="s">
        <v>17</v>
      </c>
      <c r="E21" s="33"/>
      <c r="F21" s="190">
        <f>F20*3.13</f>
        <v>10486634.113766667</v>
      </c>
      <c r="G21" s="35">
        <v>3.13</v>
      </c>
      <c r="H21" s="5" t="s">
        <v>37</v>
      </c>
      <c r="K21" s="142"/>
      <c r="M21" s="142" t="s">
        <v>58</v>
      </c>
      <c r="O21" s="167">
        <f>(S21+V21)/3.74/1.18+W21/5.73/1.18</f>
        <v>4509.3819366903253</v>
      </c>
      <c r="Q21" s="142"/>
      <c r="R21" s="74"/>
      <c r="S21" s="80">
        <v>18500</v>
      </c>
      <c r="T21" s="82"/>
      <c r="V21" s="5">
        <v>193.3</v>
      </c>
      <c r="W21" s="5">
        <f>S21*0.1</f>
        <v>1850</v>
      </c>
    </row>
    <row r="22" spans="1:34" s="5" customFormat="1" ht="32.25" customHeight="1">
      <c r="A22" s="36">
        <f>A20+1</f>
        <v>6</v>
      </c>
      <c r="B22" s="203" t="s">
        <v>18</v>
      </c>
      <c r="C22" s="204"/>
      <c r="D22" s="32" t="s">
        <v>19</v>
      </c>
      <c r="E22" s="196" t="s">
        <v>67</v>
      </c>
      <c r="F22" s="34">
        <f>G22*SUM(S14:S17)</f>
        <v>2328526.1999999997</v>
      </c>
      <c r="G22" s="38">
        <f>11088.22</f>
        <v>11088.22</v>
      </c>
      <c r="H22" s="39">
        <f>11088.22*(115+35+60)</f>
        <v>2328526.1999999997</v>
      </c>
      <c r="K22" s="142"/>
      <c r="M22" s="142"/>
      <c r="O22" s="142">
        <f>O21*2</f>
        <v>9018.7638733806507</v>
      </c>
      <c r="Q22" s="142"/>
      <c r="R22" s="74"/>
      <c r="S22" s="80"/>
      <c r="T22" s="82"/>
    </row>
    <row r="23" spans="1:34" s="5" customFormat="1" ht="37.5" customHeight="1">
      <c r="A23" s="36">
        <f>A22+1</f>
        <v>7</v>
      </c>
      <c r="B23" s="205" t="s">
        <v>20</v>
      </c>
      <c r="C23" s="206"/>
      <c r="D23" s="32"/>
      <c r="E23" s="33"/>
      <c r="F23" s="191">
        <f>F21+F22</f>
        <v>12815160.313766666</v>
      </c>
      <c r="G23" s="35"/>
      <c r="K23" s="142"/>
      <c r="M23" s="174" t="s">
        <v>59</v>
      </c>
      <c r="N23" s="175" t="s">
        <v>57</v>
      </c>
      <c r="O23" s="167">
        <f>(R23+V23)/3.74/1.18+W23/5.73/1.18</f>
        <v>204.56168207784245</v>
      </c>
      <c r="P23" s="176">
        <f t="shared" ref="P23" si="9">R23+W23</f>
        <v>932.20338983050851</v>
      </c>
      <c r="Q23" s="177">
        <f>O23*2</f>
        <v>409.1233641556849</v>
      </c>
      <c r="R23" s="178">
        <f>1000/1.18</f>
        <v>847.45762711864415</v>
      </c>
      <c r="S23" s="178"/>
      <c r="T23" s="178"/>
      <c r="U23" s="178"/>
      <c r="V23" s="178"/>
      <c r="W23" s="178">
        <f t="shared" ref="W23" si="10">R23*0.1</f>
        <v>84.745762711864415</v>
      </c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</row>
    <row r="24" spans="1:34" ht="15" customHeight="1" thickBot="1">
      <c r="A24" s="40">
        <f t="shared" ref="A24:A25" si="11">A23+1</f>
        <v>8</v>
      </c>
      <c r="B24" s="207" t="s">
        <v>21</v>
      </c>
      <c r="C24" s="208"/>
      <c r="D24" s="41"/>
      <c r="E24" s="96"/>
      <c r="F24" s="42">
        <f>F25-F23</f>
        <v>2306728.8564779982</v>
      </c>
      <c r="G24" s="43"/>
      <c r="T24" s="111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</row>
    <row r="25" spans="1:34" s="5" customFormat="1" ht="16.5" thickBot="1">
      <c r="A25" s="44">
        <f t="shared" si="11"/>
        <v>9</v>
      </c>
      <c r="B25" s="209" t="s">
        <v>22</v>
      </c>
      <c r="C25" s="210"/>
      <c r="D25" s="45"/>
      <c r="E25" s="97"/>
      <c r="F25" s="192">
        <f>F23*1.18</f>
        <v>15121889.170244664</v>
      </c>
      <c r="G25" s="48">
        <f>G23*1.18</f>
        <v>0</v>
      </c>
      <c r="K25" s="142"/>
      <c r="M25" s="142"/>
      <c r="O25" s="142"/>
      <c r="Q25" s="142"/>
      <c r="R25" s="74"/>
      <c r="S25" s="80"/>
      <c r="T25" s="111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</row>
    <row r="26" spans="1:34" ht="16.5" hidden="1" thickBot="1">
      <c r="A26" s="44">
        <v>8</v>
      </c>
      <c r="B26" s="49" t="s">
        <v>23</v>
      </c>
      <c r="C26" s="50"/>
      <c r="D26" s="45"/>
      <c r="E26" s="46"/>
      <c r="F26" s="47">
        <f>F25*0.9*1.086*1.051</f>
        <v>15533921.333221991</v>
      </c>
    </row>
    <row r="27" spans="1:34" ht="14.25" customHeight="1">
      <c r="A27" s="101"/>
      <c r="B27" s="229"/>
      <c r="C27" s="229"/>
      <c r="D27" s="102"/>
      <c r="E27" s="103"/>
      <c r="F27" s="104"/>
      <c r="T27" s="111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</row>
    <row r="28" spans="1:34" ht="9.75" hidden="1" customHeight="1">
      <c r="A28" s="101"/>
      <c r="B28" s="101"/>
      <c r="C28" s="101"/>
      <c r="D28" s="101"/>
      <c r="E28" s="101"/>
      <c r="F28" s="101"/>
      <c r="T28" s="111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</row>
    <row r="29" spans="1:34">
      <c r="A29" s="105" t="s">
        <v>39</v>
      </c>
      <c r="B29" s="106"/>
      <c r="C29" s="101"/>
      <c r="D29" s="101" t="s">
        <v>25</v>
      </c>
      <c r="E29" s="101" t="s">
        <v>54</v>
      </c>
      <c r="F29" s="101"/>
      <c r="T29" s="111"/>
      <c r="U29" s="112"/>
      <c r="V29" s="113"/>
      <c r="W29" s="114"/>
      <c r="X29" s="115"/>
      <c r="Y29" s="116"/>
      <c r="Z29" s="117"/>
      <c r="AA29" s="95"/>
      <c r="AB29" s="118"/>
      <c r="AC29" s="95"/>
      <c r="AD29" s="95"/>
      <c r="AE29" s="118"/>
      <c r="AF29" s="119"/>
      <c r="AG29" s="62"/>
      <c r="AH29" s="62"/>
    </row>
    <row r="30" spans="1:34" ht="27.75" customHeight="1">
      <c r="A30" s="101"/>
      <c r="B30" s="101"/>
      <c r="C30" s="107"/>
      <c r="D30" s="153" t="s">
        <v>26</v>
      </c>
      <c r="E30" s="101"/>
      <c r="F30" s="101"/>
      <c r="T30" s="111"/>
      <c r="U30" s="62"/>
      <c r="V30" s="120"/>
      <c r="W30" s="121"/>
      <c r="X30" s="122"/>
      <c r="Y30" s="108"/>
      <c r="Z30" s="123"/>
      <c r="AA30" s="124"/>
      <c r="AB30" s="125"/>
      <c r="AC30" s="108"/>
      <c r="AD30" s="108"/>
      <c r="AE30" s="125"/>
      <c r="AF30" s="119"/>
      <c r="AG30" s="126"/>
      <c r="AH30" s="62"/>
    </row>
    <row r="31" spans="1:34">
      <c r="A31" s="53"/>
      <c r="B31" s="53"/>
      <c r="T31" s="111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</row>
    <row r="32" spans="1:34" ht="16.5" thickBot="1">
      <c r="A32" s="53"/>
      <c r="B32" s="53"/>
      <c r="T32" s="111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</row>
    <row r="33" spans="1:34" s="56" customFormat="1" ht="18.75" customHeight="1" thickBot="1">
      <c r="A33" s="212"/>
      <c r="B33" s="213"/>
      <c r="C33" s="200" t="s">
        <v>27</v>
      </c>
      <c r="D33" s="197" t="s">
        <v>28</v>
      </c>
      <c r="E33" s="198"/>
      <c r="F33" s="198"/>
      <c r="G33" s="198"/>
      <c r="H33" s="199"/>
      <c r="I33" s="200" t="s">
        <v>29</v>
      </c>
      <c r="J33" s="129"/>
      <c r="K33" s="146"/>
      <c r="L33" s="129"/>
      <c r="M33" s="146"/>
      <c r="N33" s="129"/>
      <c r="O33" s="146"/>
      <c r="P33" s="129"/>
      <c r="Q33" s="146"/>
      <c r="R33" s="75"/>
      <c r="S33" s="81"/>
      <c r="T33" s="12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</row>
    <row r="34" spans="1:34" s="56" customFormat="1" ht="15" thickBot="1">
      <c r="A34" s="212"/>
      <c r="B34" s="213"/>
      <c r="C34" s="201"/>
      <c r="D34" s="58" t="s">
        <v>30</v>
      </c>
      <c r="E34" s="58" t="s">
        <v>31</v>
      </c>
      <c r="F34" s="58" t="s">
        <v>32</v>
      </c>
      <c r="G34" s="58" t="s">
        <v>33</v>
      </c>
      <c r="H34" s="58" t="s">
        <v>34</v>
      </c>
      <c r="I34" s="201"/>
      <c r="J34" s="129"/>
      <c r="K34" s="146"/>
      <c r="L34" s="129"/>
      <c r="M34" s="146"/>
      <c r="N34" s="129"/>
      <c r="O34" s="146"/>
      <c r="P34" s="129"/>
      <c r="Q34" s="146"/>
      <c r="R34" s="75"/>
      <c r="S34" s="81"/>
      <c r="T34" s="12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</row>
    <row r="35" spans="1:34" s="56" customFormat="1" ht="13.5" thickBot="1">
      <c r="A35" s="212"/>
      <c r="B35" s="213"/>
      <c r="C35" s="59">
        <v>1</v>
      </c>
      <c r="D35" s="59">
        <v>2</v>
      </c>
      <c r="E35" s="59">
        <v>3</v>
      </c>
      <c r="F35" s="59">
        <v>4</v>
      </c>
      <c r="G35" s="59">
        <v>5</v>
      </c>
      <c r="H35" s="59">
        <v>6</v>
      </c>
      <c r="I35" s="59">
        <v>7</v>
      </c>
      <c r="J35" s="130"/>
      <c r="K35" s="147"/>
      <c r="L35" s="130"/>
      <c r="M35" s="147"/>
      <c r="N35" s="130"/>
      <c r="O35" s="147"/>
      <c r="P35" s="130"/>
      <c r="Q35" s="147"/>
      <c r="R35" s="75"/>
      <c r="S35" s="81"/>
      <c r="T35" s="12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</row>
    <row r="36" spans="1:34" s="56" customFormat="1" ht="192" thickBot="1">
      <c r="A36" s="212"/>
      <c r="B36" s="213"/>
      <c r="C36" s="60" t="str">
        <f>A10</f>
        <v xml:space="preserve">на проектирование строительства электрических сетей 
для электроснабжения микрорайона ИЖС «Стрелецкое-73»
</v>
      </c>
      <c r="D36" s="61">
        <f>(F15*G21+G22*S15)*1.18</f>
        <v>0</v>
      </c>
      <c r="E36" s="61">
        <f>(F14*G21+G22*S14)*1.18</f>
        <v>5715998.8565680003</v>
      </c>
      <c r="F36" s="61">
        <f>(F17*G21+G22*S17)*1.18</f>
        <v>4666841.6932499995</v>
      </c>
      <c r="G36" s="61">
        <f>(F16*G21+G22*S16)*1.18</f>
        <v>2313640.6083999998</v>
      </c>
      <c r="H36" s="61">
        <f>F18*G21*1.18</f>
        <v>2425408.0120266662</v>
      </c>
      <c r="I36" s="155">
        <f>SUM(D36:H36)</f>
        <v>15121889.170244666</v>
      </c>
      <c r="J36" s="131"/>
      <c r="K36" s="148"/>
      <c r="L36" s="131"/>
      <c r="M36" s="148"/>
      <c r="N36" s="131"/>
      <c r="O36" s="148"/>
      <c r="P36" s="131"/>
      <c r="Q36" s="148"/>
      <c r="R36" s="75"/>
      <c r="S36" s="81"/>
      <c r="T36" s="12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</row>
    <row r="37" spans="1:34">
      <c r="C37" s="54"/>
      <c r="D37" s="55"/>
    </row>
    <row r="43" spans="1:34" s="21" customFormat="1" ht="107.25" customHeight="1">
      <c r="A43" s="62"/>
      <c r="B43" s="202"/>
      <c r="C43" s="202"/>
      <c r="D43" s="62"/>
      <c r="E43" s="1"/>
      <c r="F43" s="1"/>
      <c r="G43" s="20">
        <f>(F43*100)/2</f>
        <v>0</v>
      </c>
      <c r="K43" s="145"/>
      <c r="M43" s="145"/>
      <c r="O43" s="145"/>
      <c r="Q43" s="145"/>
      <c r="R43" s="73"/>
      <c r="S43" s="79"/>
      <c r="T43" s="85"/>
    </row>
  </sheetData>
  <autoFilter ref="A13:AA18">
    <filterColumn colId="1" showButton="0"/>
    <filterColumn colId="5">
      <filters>
        <filter val="1 008 968"/>
        <filter val="1 140 231"/>
        <filter val="502 436"/>
        <filter val="656 687"/>
      </filters>
    </filterColumn>
    <filterColumn colId="9"/>
    <filterColumn colId="10"/>
    <filterColumn colId="11"/>
    <filterColumn colId="12"/>
    <filterColumn colId="13"/>
    <filterColumn colId="14"/>
    <filterColumn colId="15"/>
    <filterColumn colId="16"/>
  </autoFilter>
  <mergeCells count="26">
    <mergeCell ref="B14:C14"/>
    <mergeCell ref="B15:C15"/>
    <mergeCell ref="B17:C17"/>
    <mergeCell ref="B18:C18"/>
    <mergeCell ref="I8:S10"/>
    <mergeCell ref="C9:E9"/>
    <mergeCell ref="A10:F10"/>
    <mergeCell ref="B12:C12"/>
    <mergeCell ref="B13:C13"/>
    <mergeCell ref="J12:K12"/>
    <mergeCell ref="L12:M12"/>
    <mergeCell ref="N12:O12"/>
    <mergeCell ref="P12:Q12"/>
    <mergeCell ref="D33:H33"/>
    <mergeCell ref="I33:I34"/>
    <mergeCell ref="B16:C16"/>
    <mergeCell ref="B43:C43"/>
    <mergeCell ref="B20:C20"/>
    <mergeCell ref="B21:C21"/>
    <mergeCell ref="B22:C22"/>
    <mergeCell ref="B23:C23"/>
    <mergeCell ref="B24:C24"/>
    <mergeCell ref="B25:C25"/>
    <mergeCell ref="B27:C27"/>
    <mergeCell ref="A33:B36"/>
    <mergeCell ref="C33:C34"/>
  </mergeCells>
  <pageMargins left="0.78740157480314965" right="0.39370078740157483" top="0.39370078740157483" bottom="0.39370078740157483" header="0.51181102362204722" footer="0.19685039370078741"/>
  <pageSetup paperSize="9" scale="95" orientation="portrait" r:id="rId1"/>
  <headerFooter alignWithMargins="0">
    <oddFooter>&amp;R&amp;P</oddFooter>
  </headerFooter>
  <colBreaks count="1" manualBreakCount="1">
    <brk id="6" max="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45"/>
  <sheetViews>
    <sheetView view="pageBreakPreview" topLeftCell="A13" zoomScale="75" zoomScaleNormal="70" zoomScaleSheetLayoutView="75" workbookViewId="0">
      <selection activeCell="B16" sqref="B16:C16"/>
    </sheetView>
  </sheetViews>
  <sheetFormatPr defaultRowHeight="15.75"/>
  <cols>
    <col min="1" max="1" width="5" style="1" customWidth="1"/>
    <col min="2" max="2" width="7.42578125" style="1" customWidth="1"/>
    <col min="3" max="3" width="16.85546875" style="1" customWidth="1"/>
    <col min="4" max="4" width="29.7109375" style="1" customWidth="1"/>
    <col min="5" max="5" width="26" style="1" customWidth="1"/>
    <col min="6" max="6" width="14.140625" style="1" customWidth="1"/>
    <col min="7" max="7" width="15.42578125" style="1" customWidth="1"/>
    <col min="8" max="8" width="17.42578125" style="1" customWidth="1"/>
    <col min="9" max="9" width="14.7109375" style="1" customWidth="1"/>
    <col min="10" max="10" width="9.140625" style="70" customWidth="1"/>
    <col min="11" max="11" width="15.140625" style="76" customWidth="1"/>
    <col min="12" max="12" width="13.28515625" style="82" bestFit="1" customWidth="1"/>
    <col min="13" max="13" width="22" style="1" customWidth="1"/>
    <col min="14" max="16384" width="9.140625" style="1"/>
  </cols>
  <sheetData>
    <row r="1" spans="1:14">
      <c r="C1" s="2"/>
    </row>
    <row r="2" spans="1:14">
      <c r="C2" s="2"/>
    </row>
    <row r="3" spans="1:14">
      <c r="C3" s="3"/>
      <c r="F3" s="4" t="s">
        <v>0</v>
      </c>
    </row>
    <row r="4" spans="1:14">
      <c r="B4" s="5"/>
      <c r="C4" s="5"/>
      <c r="D4" s="6"/>
      <c r="F4" s="4" t="s">
        <v>1</v>
      </c>
    </row>
    <row r="5" spans="1:14">
      <c r="B5" s="6"/>
      <c r="E5" s="6"/>
      <c r="F5" s="6" t="s">
        <v>2</v>
      </c>
    </row>
    <row r="6" spans="1:14">
      <c r="C6" s="6"/>
      <c r="D6" s="6"/>
      <c r="F6" s="6" t="s">
        <v>3</v>
      </c>
    </row>
    <row r="7" spans="1:14">
      <c r="B7" s="3"/>
      <c r="C7" s="3"/>
      <c r="F7" s="7"/>
    </row>
    <row r="8" spans="1:14">
      <c r="C8" s="6"/>
      <c r="D8" s="6"/>
      <c r="F8" s="6" t="s">
        <v>4</v>
      </c>
    </row>
    <row r="9" spans="1:14">
      <c r="C9" s="8"/>
      <c r="D9" s="8"/>
      <c r="F9" s="6"/>
    </row>
    <row r="10" spans="1:14">
      <c r="D10" s="6"/>
      <c r="I10" s="216"/>
      <c r="J10" s="216"/>
      <c r="K10" s="216"/>
    </row>
    <row r="11" spans="1:14">
      <c r="C11" s="217" t="s">
        <v>5</v>
      </c>
      <c r="D11" s="217"/>
      <c r="E11" s="217"/>
      <c r="I11" s="216"/>
      <c r="J11" s="216"/>
      <c r="K11" s="216"/>
    </row>
    <row r="12" spans="1:14" ht="37.5" customHeight="1">
      <c r="A12" s="218" t="str">
        <f>'4 кв 2010'!A10:F10</f>
        <v xml:space="preserve">на проектирование строительства электрических сетей 
для электроснабжения микрорайона ИЖС «Стрелецкое-73»
</v>
      </c>
      <c r="B12" s="218"/>
      <c r="C12" s="218"/>
      <c r="D12" s="218"/>
      <c r="E12" s="218"/>
      <c r="F12" s="218"/>
      <c r="I12" s="216"/>
      <c r="J12" s="216"/>
      <c r="K12" s="216"/>
    </row>
    <row r="13" spans="1:14" ht="6" customHeight="1" thickBot="1"/>
    <row r="14" spans="1:14" s="67" customFormat="1" ht="102.75" customHeight="1" thickBot="1">
      <c r="A14" s="9" t="s">
        <v>6</v>
      </c>
      <c r="B14" s="219" t="s">
        <v>7</v>
      </c>
      <c r="C14" s="220"/>
      <c r="D14" s="9" t="s">
        <v>8</v>
      </c>
      <c r="E14" s="9" t="s">
        <v>9</v>
      </c>
      <c r="F14" s="9" t="s">
        <v>10</v>
      </c>
      <c r="G14" s="128"/>
      <c r="H14" s="128"/>
      <c r="I14" s="11"/>
      <c r="J14" s="71"/>
      <c r="K14" s="77"/>
      <c r="L14" s="83"/>
      <c r="M14" s="12"/>
      <c r="N14" s="13"/>
    </row>
    <row r="15" spans="1:14" s="15" customFormat="1" ht="18.75" customHeight="1" thickBot="1">
      <c r="A15" s="68">
        <v>1</v>
      </c>
      <c r="B15" s="221">
        <v>2</v>
      </c>
      <c r="C15" s="222"/>
      <c r="D15" s="14">
        <v>3</v>
      </c>
      <c r="E15" s="14">
        <v>4</v>
      </c>
      <c r="F15" s="69">
        <v>5</v>
      </c>
      <c r="J15" s="72" t="s">
        <v>12</v>
      </c>
      <c r="K15" s="78" t="s">
        <v>13</v>
      </c>
      <c r="L15" s="84" t="s">
        <v>36</v>
      </c>
      <c r="M15" s="16"/>
      <c r="N15" s="13"/>
    </row>
    <row r="16" spans="1:14" s="21" customFormat="1" ht="210">
      <c r="A16" s="22">
        <f>'4 кв 2010'!A14</f>
        <v>1</v>
      </c>
      <c r="B16" s="223" t="str">
        <f>'4 кв 2010'!B14:C14</f>
        <v>Строительство ВЛИ 0,4 кВ L= 115 км.   Стоимость строительства в ценах 2001 года  22,149  млн.руб.</v>
      </c>
      <c r="C16" s="224"/>
      <c r="D16" s="66" t="str">
        <f>'4 кв 2010'!D14</f>
        <v>Справочник базовых цен на проектные работы для строительства "Объекты энергетики", утвержден приказом ОАО РАО "ЕЭС России" от 10.02.03г. № 39 табл. 11. К=1,1 (выбор трассы и согласование проекта)
К = 2,4 (проектирование электрических сетей напряжением 0,4 кВ с применением самонесущих изолированных проводов    (СИП))</v>
      </c>
      <c r="E16" s="18" t="str">
        <f>'4 кв 2010'!E14</f>
        <v>((78*22,149)/4)*1000*2,4*1,1</v>
      </c>
      <c r="F16" s="23">
        <f>'4 кв 2010'!F14</f>
        <v>1140230.52</v>
      </c>
      <c r="G16" s="20"/>
      <c r="J16" s="73">
        <f>'4 кв 2010'!R14</f>
        <v>0</v>
      </c>
      <c r="K16" s="79">
        <f>'4 кв 2010'!S14</f>
        <v>115</v>
      </c>
      <c r="L16" s="85">
        <f>'4 кв 2010'!T14</f>
        <v>22.149000000000001</v>
      </c>
      <c r="M16" s="25"/>
    </row>
    <row r="17" spans="1:13" s="25" customFormat="1" ht="102.75" customHeight="1">
      <c r="A17" s="22">
        <f>'4 кв 2010'!A15</f>
        <v>2</v>
      </c>
      <c r="B17" s="225" t="str">
        <f>'4 кв 2010'!B15:C15</f>
        <v>Строительство ВЛЗ 10 кВ L= 0,6 км.  Демонтаж ВЛ 10 - 12 км. Стоимость строительства в ценах 2001 года  0,660  млн.руб.</v>
      </c>
      <c r="C17" s="225"/>
      <c r="D17" s="66" t="str">
        <f>'4 кв 2010'!D15</f>
        <v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11 К=1,1 (выбор трассы и согласование проекта)
К=2,1 (Стоимость проектирования воздушных линий напряжением 6–20 кВ с применением защищенных проводов (ВЛЗ) ) </v>
      </c>
      <c r="E17" s="18" t="str">
        <f>'4 кв 2010'!E15</f>
        <v>(39-(39-28)/(1,0-0,6)*(1,0-0,660))*1000*2,1*1,1</v>
      </c>
      <c r="F17" s="19">
        <f>'4 кв 2010'!F15</f>
        <v>0</v>
      </c>
      <c r="G17" s="24"/>
      <c r="J17" s="87">
        <f>'4 кв 2010'!R15</f>
        <v>0</v>
      </c>
      <c r="K17" s="91">
        <f>'4 кв 2010'!S15</f>
        <v>0</v>
      </c>
      <c r="L17" s="93" t="e">
        <f>'4 кв 2010'!#REF!</f>
        <v>#REF!</v>
      </c>
      <c r="M17" s="87">
        <f>'4 кв 2010'!U15</f>
        <v>0</v>
      </c>
    </row>
    <row r="18" spans="1:13" s="25" customFormat="1" ht="114.75" customHeight="1">
      <c r="A18" s="22">
        <f>'4 кв 2010'!A16</f>
        <v>2</v>
      </c>
      <c r="B18" s="225" t="str">
        <f>'4 кв 2010'!B16:C16</f>
        <v>Строительство КЛ 0,4 кВ L=35 км.   Стоимость строительства в ценах 2001 года  9,520  млн.руб.</v>
      </c>
      <c r="C18" s="225"/>
      <c r="D18" s="66" t="str">
        <f>'4 кв 2010'!D16</f>
        <v xml:space="preserve">Справочник базовых цен на проектные работы для строительства "Объекты энергетики", утвержден приказом ОАО РАО "ЕЭС России" от 10.02.03г. № 39 табл. 12; К=1,1 - выбор трассы и согласование проекта,
</v>
      </c>
      <c r="E18" s="18" t="str">
        <f>'4 кв 2010'!E16</f>
        <v>(475-(475-437)/(10-9)*(10-9,52))*1000*1,1</v>
      </c>
      <c r="F18" s="19">
        <f>'4 кв 2010'!F16</f>
        <v>502436.00000000006</v>
      </c>
      <c r="G18" s="24"/>
      <c r="J18" s="73">
        <f>'4 кв 2010'!R16</f>
        <v>0</v>
      </c>
      <c r="K18" s="92">
        <f>'4 кв 2010'!S16</f>
        <v>35</v>
      </c>
      <c r="L18" s="94">
        <f>'4 кв 2010'!T16</f>
        <v>9.5200000000000014</v>
      </c>
      <c r="M18" s="73">
        <f>'4 кв 2010'!U16</f>
        <v>64.368528000000012</v>
      </c>
    </row>
    <row r="19" spans="1:13" s="21" customFormat="1" ht="111.75" customHeight="1">
      <c r="A19" s="22">
        <f>'4 кв 2010'!A17</f>
        <v>3</v>
      </c>
      <c r="B19" s="226" t="str">
        <f>'4 кв 2010'!B17:C17</f>
        <v>Строительство КЛ 10  кВ L= 60 км.   Стоимость строительства в ценах 2001 года  20,115 млн.руб.</v>
      </c>
      <c r="C19" s="226"/>
      <c r="D19" s="66" t="str">
        <f>'4 кв 2010'!D17</f>
        <v>Справочник базовых цен на проектные работы для строительства "Объекты энергетики", утвержден приказом ОАО РАО "ЕЭС России" от 10.02.03г. № 39 табл. 12;  К=1,1 - выбор трассы и согласование проекта,</v>
      </c>
      <c r="E19" s="18" t="str">
        <f>'4 кв 2010'!E17</f>
        <v>(475*20,115/10,0)*1000*1,1</v>
      </c>
      <c r="F19" s="19">
        <f>'4 кв 2010'!F17</f>
        <v>1051008.75</v>
      </c>
      <c r="G19" s="20"/>
      <c r="H19" s="26">
        <f>1.32*2</f>
        <v>2.64</v>
      </c>
      <c r="J19" s="73">
        <f>'4 кв 2010'!R17</f>
        <v>0</v>
      </c>
      <c r="K19" s="92">
        <f>'4 кв 2010'!S17</f>
        <v>60</v>
      </c>
      <c r="L19" s="94">
        <f>'4 кв 2010'!T17</f>
        <v>20.114851485148517</v>
      </c>
      <c r="M19" s="73">
        <f>'4 кв 2010'!U17</f>
        <v>0</v>
      </c>
    </row>
    <row r="20" spans="1:13" s="21" customFormat="1" ht="107.25" customHeight="1">
      <c r="A20" s="22">
        <f>'4 кв 2010'!A18</f>
        <v>4</v>
      </c>
      <c r="B20" s="226" t="str">
        <f>'4 кв 2010'!B18:C18</f>
        <v xml:space="preserve">Строительство  КТП 250 кВА - 35 шт.   Стоимость строительства в ценах 2001 г. - 4,515 млн.руб. Строительство РТП - 2 шт.. Стоимость строительства в ценах 2001 г. - 9,019 млн.руб. Установка двух ячеек 10 кВ в РУ 10 кВ ПС 110 кВ «Северная». Стоимость строительства в ценах 2001 г. - 0,409123 млн.руб. </v>
      </c>
      <c r="C20" s="226"/>
      <c r="D20" s="66" t="str">
        <f>'4 кв 2010'!D18</f>
        <v>Справочник базовых цен на проектные работы для строительства "Объекты энергетики", утвержден приказом ОАО РАО "ЕЭС России" от 10.02.03г. № 39 табл. 11</v>
      </c>
      <c r="E20" s="18" t="str">
        <f>'4 кв 2010'!E18</f>
        <v>(456*(4,515+9,019)/10,0)*1000+((1,16*0,409)/12)*1000000</v>
      </c>
      <c r="F20" s="19">
        <f>'4 кв 2010'!F18</f>
        <v>656687.06666666665</v>
      </c>
      <c r="G20" s="20"/>
      <c r="H20" s="26">
        <f>1.32*2</f>
        <v>2.64</v>
      </c>
      <c r="J20" s="73">
        <f>'4 кв 2010'!R18</f>
        <v>0</v>
      </c>
      <c r="K20" s="92">
        <f>'4 кв 2010'!S18</f>
        <v>35</v>
      </c>
      <c r="L20" s="94">
        <f>'4 кв 2010'!T18</f>
        <v>4.5150000000000006</v>
      </c>
      <c r="M20" s="73">
        <f>'4 кв 2010'!U18</f>
        <v>0</v>
      </c>
    </row>
    <row r="21" spans="1:13" s="21" customFormat="1" ht="15.75" customHeight="1">
      <c r="A21" s="17"/>
      <c r="B21" s="88"/>
      <c r="C21" s="89"/>
      <c r="D21" s="88"/>
      <c r="E21" s="18"/>
      <c r="F21" s="90"/>
      <c r="G21" s="20"/>
      <c r="H21" s="26"/>
      <c r="J21" s="73"/>
      <c r="K21" s="79"/>
      <c r="L21" s="85"/>
      <c r="M21" s="26"/>
    </row>
    <row r="22" spans="1:13" s="21" customFormat="1" ht="36.75" customHeight="1">
      <c r="A22" s="17">
        <f>'4 кв 2010'!A20</f>
        <v>5</v>
      </c>
      <c r="B22" s="227" t="s">
        <v>15</v>
      </c>
      <c r="C22" s="228"/>
      <c r="D22" s="27" t="s">
        <v>16</v>
      </c>
      <c r="E22" s="28"/>
      <c r="F22" s="29">
        <f>SUM(F16:F20)</f>
        <v>3350362.3366666669</v>
      </c>
      <c r="G22" s="30"/>
      <c r="H22" s="20"/>
      <c r="J22" s="73"/>
      <c r="K22" s="79"/>
      <c r="L22" s="85"/>
    </row>
    <row r="23" spans="1:13" s="5" customFormat="1" ht="48" customHeight="1">
      <c r="A23" s="31"/>
      <c r="B23" s="214"/>
      <c r="C23" s="215"/>
      <c r="D23" s="32" t="s">
        <v>35</v>
      </c>
      <c r="E23" s="33"/>
      <c r="F23" s="34">
        <f>F22*G23</f>
        <v>11089699.334366668</v>
      </c>
      <c r="G23" s="35">
        <v>3.31</v>
      </c>
      <c r="J23" s="74"/>
      <c r="K23" s="80"/>
      <c r="L23" s="82"/>
    </row>
    <row r="24" spans="1:13" s="5" customFormat="1" ht="20.25" customHeight="1">
      <c r="A24" s="36">
        <f>A22+1</f>
        <v>6</v>
      </c>
      <c r="B24" s="203" t="s">
        <v>18</v>
      </c>
      <c r="C24" s="204"/>
      <c r="D24" s="32" t="s">
        <v>19</v>
      </c>
      <c r="E24" s="37" t="s">
        <v>53</v>
      </c>
      <c r="F24" s="34">
        <f>G24*SUM(K16:K19)</f>
        <v>2467216.5</v>
      </c>
      <c r="G24" s="38">
        <f>11748.65</f>
        <v>11748.65</v>
      </c>
      <c r="H24" s="5">
        <f>11748.65*25</f>
        <v>293716.25</v>
      </c>
      <c r="J24" s="74"/>
      <c r="K24" s="80"/>
      <c r="L24" s="82"/>
    </row>
    <row r="25" spans="1:13" s="5" customFormat="1" ht="37.5" customHeight="1">
      <c r="A25" s="36">
        <f>A24+1</f>
        <v>7</v>
      </c>
      <c r="B25" s="205" t="s">
        <v>20</v>
      </c>
      <c r="C25" s="206"/>
      <c r="D25" s="32"/>
      <c r="E25" s="33"/>
      <c r="F25" s="39">
        <f>F23+F24</f>
        <v>13556915.834366668</v>
      </c>
      <c r="G25" s="35"/>
      <c r="J25" s="74"/>
      <c r="K25" s="80"/>
      <c r="L25" s="82"/>
    </row>
    <row r="26" spans="1:13" ht="15" customHeight="1" thickBot="1">
      <c r="A26" s="36">
        <f t="shared" ref="A26:A27" si="0">A25+1</f>
        <v>8</v>
      </c>
      <c r="B26" s="207" t="s">
        <v>21</v>
      </c>
      <c r="C26" s="208"/>
      <c r="D26" s="41"/>
      <c r="E26" s="63"/>
      <c r="F26" s="42">
        <f>F27-F25</f>
        <v>2440244.8501859996</v>
      </c>
      <c r="G26" s="43"/>
    </row>
    <row r="27" spans="1:13" s="5" customFormat="1" ht="16.5" thickBot="1">
      <c r="A27" s="36">
        <f t="shared" si="0"/>
        <v>9</v>
      </c>
      <c r="B27" s="209" t="s">
        <v>22</v>
      </c>
      <c r="C27" s="210"/>
      <c r="D27" s="45"/>
      <c r="E27" s="64"/>
      <c r="F27" s="47">
        <f>F25*1.18</f>
        <v>15997160.684552668</v>
      </c>
      <c r="G27" s="48">
        <f>G25*1.18</f>
        <v>0</v>
      </c>
      <c r="J27" s="74"/>
      <c r="K27" s="80"/>
      <c r="L27" s="82"/>
    </row>
    <row r="28" spans="1:13" ht="16.5" hidden="1" thickBot="1">
      <c r="A28" s="44">
        <v>8</v>
      </c>
      <c r="B28" s="49" t="s">
        <v>23</v>
      </c>
      <c r="C28" s="50"/>
      <c r="D28" s="45"/>
      <c r="E28" s="64"/>
      <c r="F28" s="47">
        <f>F27*0.9*1.086*1.051</f>
        <v>16433041.720588949</v>
      </c>
    </row>
    <row r="29" spans="1:13">
      <c r="B29" s="211"/>
      <c r="C29" s="211"/>
      <c r="D29" s="51"/>
      <c r="E29" s="52"/>
      <c r="F29" s="5"/>
    </row>
    <row r="30" spans="1:13" ht="7.5" customHeight="1"/>
    <row r="31" spans="1:13">
      <c r="A31" s="53" t="s">
        <v>24</v>
      </c>
      <c r="B31" s="65"/>
      <c r="D31" s="1" t="s">
        <v>25</v>
      </c>
      <c r="E31" s="1" t="str">
        <f>'4 кв 2010'!E29</f>
        <v>Бахмутова Н.А.</v>
      </c>
    </row>
    <row r="32" spans="1:13">
      <c r="C32" s="54"/>
      <c r="D32" s="55" t="s">
        <v>26</v>
      </c>
    </row>
    <row r="33" spans="1:19">
      <c r="A33" s="53"/>
      <c r="B33" s="53"/>
    </row>
    <row r="34" spans="1:19" ht="16.5" thickBot="1">
      <c r="A34" s="53"/>
      <c r="B34" s="53"/>
    </row>
    <row r="35" spans="1:19" s="56" customFormat="1" ht="18.75" customHeight="1" thickBot="1">
      <c r="A35" s="212"/>
      <c r="B35" s="213"/>
      <c r="C35" s="200" t="s">
        <v>27</v>
      </c>
      <c r="D35" s="197" t="s">
        <v>28</v>
      </c>
      <c r="E35" s="198"/>
      <c r="F35" s="198"/>
      <c r="G35" s="198"/>
      <c r="H35" s="199"/>
      <c r="I35" s="200" t="s">
        <v>29</v>
      </c>
      <c r="J35" s="75"/>
      <c r="K35" s="81"/>
      <c r="L35" s="86"/>
      <c r="M35" s="57"/>
      <c r="N35" s="57"/>
      <c r="O35" s="57"/>
      <c r="P35" s="57"/>
      <c r="Q35" s="57"/>
      <c r="R35" s="57"/>
      <c r="S35" s="57"/>
    </row>
    <row r="36" spans="1:19" s="56" customFormat="1" ht="15" thickBot="1">
      <c r="A36" s="212"/>
      <c r="B36" s="213"/>
      <c r="C36" s="201"/>
      <c r="D36" s="58" t="s">
        <v>30</v>
      </c>
      <c r="E36" s="58" t="s">
        <v>31</v>
      </c>
      <c r="F36" s="58" t="s">
        <v>32</v>
      </c>
      <c r="G36" s="58" t="s">
        <v>33</v>
      </c>
      <c r="H36" s="58" t="s">
        <v>34</v>
      </c>
      <c r="I36" s="201"/>
      <c r="J36" s="75"/>
      <c r="K36" s="81"/>
      <c r="L36" s="86"/>
      <c r="M36" s="57"/>
      <c r="N36" s="57"/>
      <c r="O36" s="57"/>
      <c r="P36" s="57"/>
      <c r="Q36" s="57"/>
      <c r="R36" s="57"/>
      <c r="S36" s="57"/>
    </row>
    <row r="37" spans="1:19" s="56" customFormat="1" ht="13.5" thickBot="1">
      <c r="A37" s="212"/>
      <c r="B37" s="213"/>
      <c r="C37" s="59">
        <v>1</v>
      </c>
      <c r="D37" s="59">
        <v>2</v>
      </c>
      <c r="E37" s="59">
        <v>3</v>
      </c>
      <c r="F37" s="59">
        <v>4</v>
      </c>
      <c r="G37" s="59">
        <v>5</v>
      </c>
      <c r="H37" s="59">
        <v>6</v>
      </c>
      <c r="I37" s="59">
        <v>7</v>
      </c>
      <c r="J37" s="75"/>
      <c r="K37" s="81"/>
      <c r="L37" s="86"/>
      <c r="M37" s="57"/>
      <c r="N37" s="57"/>
      <c r="O37" s="57"/>
      <c r="P37" s="57"/>
      <c r="Q37" s="57"/>
      <c r="R37" s="57"/>
      <c r="S37" s="57"/>
    </row>
    <row r="38" spans="1:19" s="56" customFormat="1" ht="192" thickBot="1">
      <c r="A38" s="212"/>
      <c r="B38" s="213"/>
      <c r="C38" s="60" t="str">
        <f>A12</f>
        <v xml:space="preserve">на проектирование строительства электрических сетей 
для электроснабжения микрорайона ИЖС «Стрелецкое-73»
</v>
      </c>
      <c r="D38" s="61">
        <f>(F17*G23+G24*K17)*1.18</f>
        <v>0</v>
      </c>
      <c r="E38" s="61">
        <f>(F16*G23+G24*K16)*1.18</f>
        <v>6047804.170016</v>
      </c>
      <c r="F38" s="61">
        <f>(F19*G23+G24*K19)*1.18</f>
        <v>4936834.3957499992</v>
      </c>
      <c r="G38" s="61">
        <f>(F18*G23+G24*K18)*1.18</f>
        <v>2447633.7738000001</v>
      </c>
      <c r="H38" s="61">
        <f>F20*G23*1.18</f>
        <v>2564888.3449866665</v>
      </c>
      <c r="I38" s="155">
        <f>SUM(D38:H38)</f>
        <v>15997160.684552666</v>
      </c>
      <c r="J38" s="75"/>
      <c r="K38" s="81"/>
      <c r="L38" s="86"/>
      <c r="M38" s="57"/>
      <c r="N38" s="57"/>
      <c r="O38" s="57"/>
      <c r="P38" s="57"/>
      <c r="Q38" s="57"/>
      <c r="R38" s="57"/>
      <c r="S38" s="57"/>
    </row>
    <row r="39" spans="1:19">
      <c r="C39" s="54"/>
      <c r="D39" s="55"/>
    </row>
    <row r="45" spans="1:19" s="21" customFormat="1" ht="107.25" customHeight="1">
      <c r="A45" s="62"/>
      <c r="B45" s="202"/>
      <c r="C45" s="202"/>
      <c r="D45" s="62"/>
      <c r="E45" s="1"/>
      <c r="F45" s="1"/>
      <c r="G45" s="20">
        <f>(F45*100)/2</f>
        <v>0</v>
      </c>
      <c r="J45" s="73"/>
      <c r="K45" s="79"/>
      <c r="L45" s="85"/>
    </row>
  </sheetData>
  <autoFilter ref="A15:S20">
    <filterColumn colId="1" showButton="0"/>
    <filterColumn colId="5"/>
  </autoFilter>
  <mergeCells count="22">
    <mergeCell ref="B23:C23"/>
    <mergeCell ref="I10:K12"/>
    <mergeCell ref="C11:E11"/>
    <mergeCell ref="A12:F12"/>
    <mergeCell ref="B14:C14"/>
    <mergeCell ref="B15:C15"/>
    <mergeCell ref="B16:C16"/>
    <mergeCell ref="B17:C17"/>
    <mergeCell ref="B18:C18"/>
    <mergeCell ref="B19:C19"/>
    <mergeCell ref="B20:C20"/>
    <mergeCell ref="B22:C22"/>
    <mergeCell ref="D35:H35"/>
    <mergeCell ref="I35:I36"/>
    <mergeCell ref="B45:C45"/>
    <mergeCell ref="B24:C24"/>
    <mergeCell ref="B25:C25"/>
    <mergeCell ref="B26:C26"/>
    <mergeCell ref="B27:C27"/>
    <mergeCell ref="B29:C29"/>
    <mergeCell ref="A35:B38"/>
    <mergeCell ref="C35:C36"/>
  </mergeCells>
  <pageMargins left="0.78740157480314965" right="0.39370078740157483" top="0.39370078740157483" bottom="0.39370078740157483" header="0.51181102362204722" footer="0.19685039370078741"/>
  <pageSetup paperSize="9" scale="90" orientation="portrait" r:id="rId1"/>
  <headerFooter alignWithMargins="0">
    <oddFooter>&amp;R&amp;P</oddFooter>
  </headerFooter>
  <rowBreaks count="1" manualBreakCount="1">
    <brk id="32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кв 2012</vt:lpstr>
      <vt:lpstr>4 кв 2010</vt:lpstr>
      <vt:lpstr>4 кв 2011</vt:lpstr>
      <vt:lpstr>'3 кв 2012'!Заголовки_для_печати</vt:lpstr>
      <vt:lpstr>'4 кв 2010'!Заголовки_для_печати</vt:lpstr>
      <vt:lpstr>'4 кв 2011'!Заголовки_для_печати</vt:lpstr>
      <vt:lpstr>'3 кв 2012'!Область_печати</vt:lpstr>
      <vt:lpstr>'4 кв 2010'!Область_печати</vt:lpstr>
      <vt:lpstr>'4 кв 2011'!Область_печати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bahmutova.na</dc:creator>
  <cp:lastModifiedBy>Romanenko.OV</cp:lastModifiedBy>
  <cp:lastPrinted>2012-12-21T06:15:28Z</cp:lastPrinted>
  <dcterms:created xsi:type="dcterms:W3CDTF">2012-03-06T10:31:34Z</dcterms:created>
  <dcterms:modified xsi:type="dcterms:W3CDTF">2012-12-24T11:12:59Z</dcterms:modified>
</cp:coreProperties>
</file>